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odeName="ThisWorkbook"/>
  <mc:AlternateContent xmlns:mc="http://schemas.openxmlformats.org/markup-compatibility/2006">
    <mc:Choice Requires="x15">
      <x15ac:absPath xmlns:x15ac="http://schemas.microsoft.com/office/spreadsheetml/2010/11/ac" url="H:\Mijn documenten\Jaarafsluitingen\jaarafsluiting 2021\AV JA 2021\"/>
    </mc:Choice>
  </mc:AlternateContent>
  <xr:revisionPtr revIDLastSave="0" documentId="13_ncr:1_{C6296665-49FE-4FA3-B453-2273F9B1BB03}" xr6:coauthVersionLast="45" xr6:coauthVersionMax="45" xr10:uidLastSave="{00000000-0000-0000-0000-000000000000}"/>
  <workbookProtection workbookAlgorithmName="SHA-512" workbookHashValue="dVj6MJ6Iwcr/L25ITDoF2kiqRzErZLFjMvt2ya94HYqsyAQTz68DF2ruxpNUu1Ng7hjIfB8GGR5Po/uNJ8T6BA==" workbookSaltValue="VCpDwLWK7cqMQ89Mm4Ecbw==" workbookSpinCount="100000" lockStructure="1"/>
  <bookViews>
    <workbookView xWindow="28680" yWindow="-120" windowWidth="19440" windowHeight="15150" tabRatio="913" xr2:uid="{00000000-000D-0000-FFFF-FFFF00000000}"/>
  </bookViews>
  <sheets>
    <sheet name="Guidelines and Conditions" sheetId="1" r:id="rId1"/>
    <sheet name="READ ME How to use this file" sheetId="8" r:id="rId2"/>
    <sheet name="Opinion Statement" sheetId="2" r:id="rId3"/>
    <sheet name="Annex 1 - Findings" sheetId="4" r:id="rId4"/>
    <sheet name="Annex 2 - basis of work" sheetId="5" r:id="rId5"/>
    <sheet name="Annex 3 - Changes " sheetId="6" r:id="rId6"/>
    <sheet name="Accounting" sheetId="12" state="hidden" r:id="rId7"/>
    <sheet name="EUwideConstants" sheetId="7" state="hidden" r:id="rId8"/>
    <sheet name="Translations" sheetId="10" state="hidden" r:id="rId9"/>
    <sheet name="MSParameters" sheetId="9" state="hidden" r:id="rId10"/>
    <sheet name="Vergunningen" sheetId="13" state="hidden" r:id="rId11"/>
    <sheet name="Verificateurs" sheetId="19" state="hidden" r:id="rId12"/>
    <sheet name="Subinstallaties" sheetId="16" state="hidden" r:id="rId13"/>
    <sheet name="VersionDocumentation" sheetId="11" state="hidden" r:id="rId14"/>
  </sheets>
  <definedNames>
    <definedName name="_xlnm._FilterDatabase" localSheetId="7" hidden="1">EUwideConstants!$A$90:$A$98</definedName>
    <definedName name="_xlnm._FilterDatabase" localSheetId="8" hidden="1">Translations!$A$1:$IT$384</definedName>
    <definedName name="_xlnm._FilterDatabase" localSheetId="10" hidden="1">Vergunningen!$A$2:$E$364</definedName>
    <definedName name="_GoBack" localSheetId="0">'Guidelines and Conditions'!$C$12</definedName>
    <definedName name="accreditedcertified">EUwideConstants!$A$77:$A$78</definedName>
    <definedName name="_xlnm.Print_Area" localSheetId="6">Accounting!$B$2:$DM$21</definedName>
    <definedName name="_xlnm.Print_Area" localSheetId="3">'Annex 1 - Findings'!$A$1:$C$88</definedName>
    <definedName name="_xlnm.Print_Area" localSheetId="4">'Annex 2 - basis of work'!$A$1:$B$55</definedName>
    <definedName name="_xlnm.Print_Area" localSheetId="5">'Annex 3 - Changes '!$A$1:$B$31</definedName>
    <definedName name="_xlnm.Print_Area" localSheetId="0">'Guidelines and Conditions'!$A$1:$I$77</definedName>
    <definedName name="_xlnm.Print_Area" localSheetId="2">'Opinion Statement'!$A$1:$B$173</definedName>
    <definedName name="_xlnm.Print_Area" localSheetId="1">'READ ME How to use this file'!$A$1:$C$40</definedName>
    <definedName name="Annex1Activities">EUwideConstants!$A$2:$A$29</definedName>
    <definedName name="Approvedmethodologies">EUwideConstants!$A$41:$A$46</definedName>
    <definedName name="Category">EUwideConstants!$A$81:$A$83</definedName>
    <definedName name="CompetentAuthority">MSParameters!$A$30:$A$37</definedName>
    <definedName name="conductaccredited">MSParameters!$A$6:$A$11</definedName>
    <definedName name="conductaccredited2">MSParameters!$A$14:$A$19</definedName>
    <definedName name="conductaccredited3">MSParameters!$A$22:$A$27</definedName>
    <definedName name="EUconstNo">EUwideConstants!$A$74</definedName>
    <definedName name="EUConstYes">EUwideConstants!$A$73</definedName>
    <definedName name="InstallationName">EUwideConstants!$A$116</definedName>
    <definedName name="MMP_Approval">EUwideConstants!$A$37:$A$38</definedName>
    <definedName name="OperatorName">EUwideConstants!$A$113</definedName>
    <definedName name="PrinciplesCompliance">EUwideConstants!$A$65:$A$66</definedName>
    <definedName name="PrinciplesCompliance2">EUwideConstants!$A$69:$A$70</definedName>
    <definedName name="PriniciplesCompliance2">EUwideConstants!$A$69:$A$70</definedName>
    <definedName name="reportingyear">EUwideConstants!$A$90:$A$105</definedName>
    <definedName name="RulesCompliance">EUwideConstants!$A$45:$A$47</definedName>
    <definedName name="Rulescompliance2">EUwideConstants!$A$50:$A$52</definedName>
    <definedName name="rulescompliance3">EUwideConstants!$A$55:$A$57</definedName>
    <definedName name="rulescompliance4">EUwideConstants!$A$60:$A$62</definedName>
    <definedName name="SelectYesNo">EUwideConstants!$A$108:$A$110</definedName>
    <definedName name="sitevisit">EUwideConstants!$A$41:$A$42</definedName>
    <definedName name="smalllowemitter">EUwideConstants!$A$86:$A$87</definedName>
    <definedName name="TypeOfReport">EUwideConstants!$A$32:$A$34</definedName>
    <definedName name="yesno">EUwideConstants!$A$73:$A$74</definedName>
    <definedName name="Z_3EE4370E_84AC_4220_AECA_2B19C5F3775F_.wvu.FilterData" localSheetId="7" hidden="1">EUwideConstants!$A$90:$A$98</definedName>
    <definedName name="Z_3EE4370E_84AC_4220_AECA_2B19C5F3775F_.wvu.PrintArea" localSheetId="0" hidden="1">'Guidelines and Conditions'!$C$12:$D$63</definedName>
    <definedName name="Z_3EE4370E_84AC_4220_AECA_2B19C5F3775F_.wvu.Rows" localSheetId="4" hidden="1">'Annex 2 - basis of work'!$56:$57</definedName>
    <definedName name="Z_3EE4370E_84AC_4220_AECA_2B19C5F3775F_.wvu.Rows" localSheetId="2" hidden="1">'Opinion Statement'!#REF!,'Opinion Statement'!#REF!</definedName>
    <definedName name="Z_A54031ED_59E9_4190_9F48_094FDC80E5C8_.wvu.FilterData" localSheetId="7" hidden="1">EUwideConstants!$A$90:$A$98</definedName>
    <definedName name="Z_A54031ED_59E9_4190_9F48_094FDC80E5C8_.wvu.PrintArea" localSheetId="0" hidden="1">'Guidelines and Conditions'!$C$12:$D$63</definedName>
    <definedName name="Z_A54031ED_59E9_4190_9F48_094FDC80E5C8_.wvu.Rows" localSheetId="4" hidden="1">'Annex 2 - basis of work'!$56:$57</definedName>
    <definedName name="Z_A54031ED_59E9_4190_9F48_094FDC80E5C8_.wvu.Rows" localSheetId="2" hidden="1">'Opinion Statement'!#REF!,'Opinion Statement'!#REF!</definedName>
  </definedNames>
  <calcPr calcId="191029" calcOnSave="0"/>
  <customWorkbookViews>
    <customWorkbookView name="nwalker - Personal View" guid="{A54031ED-59E9-4190-9F48-094FDC80E5C8}" mergeInterval="0" personalView="1" maximized="1" xWindow="1" yWindow="1" windowWidth="1020" windowHeight="538" tabRatio="851" activeSheetId="1"/>
    <customWorkbookView name="  - Persoonlijke weergave" guid="{3EE4370E-84AC-4220-AECA-2B19C5F3775F}" mergeInterval="0" personalView="1" maximized="1" windowWidth="1276" windowHeight="515" tabRatio="851"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8" i="2" l="1"/>
  <c r="B9" i="2" l="1"/>
  <c r="D87" i="4" l="1"/>
  <c r="D85" i="4"/>
  <c r="C45" i="2" l="1"/>
  <c r="C46" i="2"/>
  <c r="C47" i="2"/>
  <c r="C48" i="2"/>
  <c r="C49" i="2"/>
  <c r="C50" i="2"/>
  <c r="C51" i="2"/>
  <c r="C52" i="2"/>
  <c r="C53" i="2"/>
  <c r="C44" i="2"/>
  <c r="C32" i="2"/>
  <c r="C33" i="2"/>
  <c r="C34" i="2"/>
  <c r="C35" i="2"/>
  <c r="C36" i="2"/>
  <c r="C37" i="2"/>
  <c r="C38" i="2"/>
  <c r="C39" i="2"/>
  <c r="C40" i="2"/>
  <c r="C41" i="2"/>
  <c r="A45" i="2"/>
  <c r="A46" i="2"/>
  <c r="A47" i="2"/>
  <c r="A48" i="2"/>
  <c r="A49" i="2"/>
  <c r="A50" i="2"/>
  <c r="A51" i="2"/>
  <c r="A52" i="2"/>
  <c r="A53" i="2"/>
  <c r="A44" i="2"/>
  <c r="A32" i="2"/>
  <c r="A33" i="2"/>
  <c r="A34" i="2"/>
  <c r="A35" i="2"/>
  <c r="A36" i="2"/>
  <c r="A37" i="2"/>
  <c r="A38" i="2"/>
  <c r="A39" i="2"/>
  <c r="A40" i="2"/>
  <c r="A41" i="2"/>
  <c r="D132" i="2"/>
  <c r="D134" i="2"/>
  <c r="C147" i="2"/>
  <c r="B147" i="2"/>
  <c r="B134" i="2"/>
  <c r="C19" i="5"/>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27" i="10"/>
  <c r="B52" i="5" l="1"/>
  <c r="A73" i="2"/>
  <c r="C72" i="2"/>
  <c r="C66" i="2"/>
  <c r="A66" i="2"/>
  <c r="C70" i="2"/>
  <c r="D88" i="4"/>
  <c r="C127" i="2"/>
  <c r="C119" i="2"/>
  <c r="C55" i="2"/>
  <c r="D31" i="2"/>
  <c r="B6" i="2"/>
  <c r="C12" i="2"/>
  <c r="D76" i="2"/>
  <c r="C40" i="1" l="1"/>
  <c r="C21" i="6" l="1"/>
  <c r="C8" i="6"/>
  <c r="D86" i="4"/>
  <c r="D83" i="4"/>
  <c r="D82" i="4"/>
  <c r="D81" i="4"/>
  <c r="D68" i="4"/>
  <c r="D56" i="4"/>
  <c r="D44" i="4"/>
  <c r="D32" i="4"/>
  <c r="E31" i="4"/>
  <c r="E32" i="4" s="1"/>
  <c r="D19" i="4"/>
  <c r="E18" i="4"/>
  <c r="E19" i="4" s="1"/>
  <c r="E6" i="4"/>
  <c r="E7" i="4" s="1"/>
  <c r="D7" i="4"/>
  <c r="C129" i="2" l="1"/>
  <c r="C126" i="2"/>
  <c r="C123" i="2"/>
  <c r="C124" i="2"/>
  <c r="C131" i="2"/>
  <c r="C158" i="2"/>
  <c r="C161" i="2"/>
  <c r="C165" i="2"/>
  <c r="C166" i="2"/>
  <c r="C168" i="2"/>
  <c r="C169" i="2"/>
  <c r="C170" i="2"/>
  <c r="C171" i="2"/>
  <c r="C172" i="2"/>
  <c r="C173" i="2"/>
  <c r="C121" i="2"/>
  <c r="C116" i="2"/>
  <c r="C112" i="2"/>
  <c r="C111" i="2"/>
  <c r="C108" i="2"/>
  <c r="C103" i="2"/>
  <c r="C104" i="2"/>
  <c r="C105" i="2"/>
  <c r="C106" i="2"/>
  <c r="C109" i="2"/>
  <c r="C114" i="2"/>
  <c r="C117" i="2"/>
  <c r="C101" i="2"/>
  <c r="C100" i="2"/>
  <c r="C98" i="2"/>
  <c r="C97" i="2"/>
  <c r="C95" i="2"/>
  <c r="C94" i="2"/>
  <c r="C93" i="2"/>
  <c r="C81" i="2"/>
  <c r="C82" i="2"/>
  <c r="C83" i="2"/>
  <c r="C84" i="2"/>
  <c r="C85" i="2"/>
  <c r="C86" i="2"/>
  <c r="C87" i="2"/>
  <c r="C88" i="2"/>
  <c r="C89" i="2"/>
  <c r="C90" i="2"/>
  <c r="C91" i="2"/>
  <c r="C80" i="2"/>
  <c r="C77" i="2"/>
  <c r="C78" i="2"/>
  <c r="C74" i="2" l="1"/>
  <c r="C73" i="2"/>
  <c r="C71" i="2"/>
  <c r="C69" i="2"/>
  <c r="C67" i="2"/>
  <c r="C58" i="2"/>
  <c r="C59" i="2"/>
  <c r="C61" i="2"/>
  <c r="C62" i="2"/>
  <c r="C63" i="2"/>
  <c r="C56" i="2"/>
  <c r="C42" i="2"/>
  <c r="C30" i="2"/>
  <c r="C13" i="2"/>
  <c r="C14" i="2"/>
  <c r="C15" i="2"/>
  <c r="C25" i="2"/>
  <c r="C11" i="2"/>
  <c r="D12" i="2"/>
  <c r="D13" i="2"/>
  <c r="D14" i="2"/>
  <c r="D15" i="2"/>
  <c r="D25" i="2"/>
  <c r="D26" i="2"/>
  <c r="B10" i="16" l="1"/>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9" i="16"/>
  <c r="F32" i="4" l="1"/>
  <c r="A109" i="7" l="1"/>
  <c r="A86" i="7"/>
  <c r="A73" i="7"/>
  <c r="A65" i="7"/>
  <c r="A60" i="7"/>
  <c r="A55" i="7"/>
  <c r="A45" i="7" l="1"/>
  <c r="B7" i="2"/>
  <c r="C10" i="2" l="1"/>
  <c r="A67" i="2"/>
  <c r="A9" i="2" l="1"/>
  <c r="A10" i="2"/>
  <c r="A11" i="2"/>
  <c r="A12" i="2"/>
  <c r="A13" i="2"/>
  <c r="A14" i="2"/>
  <c r="A15" i="2"/>
  <c r="A25" i="2"/>
  <c r="A26" i="2"/>
  <c r="B132" i="2" l="1"/>
  <c r="D131" i="2"/>
  <c r="A130" i="2"/>
  <c r="C136" i="2" l="1"/>
  <c r="D70" i="2" l="1"/>
  <c r="A70" i="2"/>
  <c r="BU6" i="12"/>
  <c r="BT6" i="12"/>
  <c r="BS6" i="12"/>
  <c r="BR6" i="12"/>
  <c r="BQ6" i="12"/>
  <c r="BP6" i="12"/>
  <c r="BO6" i="12"/>
  <c r="BN6" i="12"/>
  <c r="BM6" i="12"/>
  <c r="BL6" i="12"/>
  <c r="BK6" i="12"/>
  <c r="BJ6" i="12"/>
  <c r="BI6" i="12"/>
  <c r="BH6" i="12"/>
  <c r="BG6" i="12"/>
  <c r="BE6" i="12"/>
  <c r="BD6" i="12"/>
  <c r="BC6" i="12"/>
  <c r="BB6" i="12"/>
  <c r="BA6" i="12"/>
  <c r="AZ6" i="12"/>
  <c r="AO6" i="12"/>
  <c r="AN6" i="12"/>
  <c r="AM6" i="12"/>
  <c r="AL6" i="12"/>
  <c r="AK6" i="12"/>
  <c r="AJ6" i="12"/>
  <c r="AI6" i="12"/>
  <c r="AH6" i="12"/>
  <c r="AG6" i="12"/>
  <c r="K6" i="12"/>
  <c r="I6" i="12"/>
  <c r="H6" i="12"/>
  <c r="G6" i="12"/>
  <c r="F6" i="12"/>
  <c r="E6" i="12"/>
  <c r="D6" i="12"/>
  <c r="C6" i="12"/>
  <c r="B6" i="12"/>
  <c r="DW4" i="12"/>
  <c r="DW1" i="12"/>
  <c r="AX6" i="12"/>
  <c r="E9" i="12"/>
  <c r="E12" i="12"/>
  <c r="E13" i="12"/>
  <c r="E14" i="12"/>
  <c r="E15" i="12"/>
  <c r="E16" i="12"/>
  <c r="E17" i="12"/>
  <c r="E18" i="12"/>
  <c r="E19" i="12"/>
  <c r="E20" i="12"/>
  <c r="E11" i="12"/>
  <c r="EK1" i="12"/>
  <c r="EK6" i="12" s="1"/>
  <c r="EJ1" i="12"/>
  <c r="EJ6" i="12" s="1"/>
  <c r="EI1" i="12"/>
  <c r="EI6" i="12" s="1"/>
  <c r="EH1" i="12"/>
  <c r="EH6" i="12" s="1"/>
  <c r="EG1" i="12"/>
  <c r="EG6" i="12" s="1"/>
  <c r="EF1" i="12"/>
  <c r="EF6" i="12" s="1"/>
  <c r="EF4" i="12"/>
  <c r="EG4" i="12"/>
  <c r="EH4" i="12"/>
  <c r="EI4" i="12"/>
  <c r="EJ4" i="12"/>
  <c r="EK4" i="12"/>
  <c r="EE1" i="12"/>
  <c r="EE6" i="12" s="1"/>
  <c r="ED1" i="12"/>
  <c r="ED6" i="12" s="1"/>
  <c r="EC1" i="12"/>
  <c r="EC6" i="12" s="1"/>
  <c r="EE4" i="12"/>
  <c r="ED4" i="12"/>
  <c r="EC4" i="12"/>
  <c r="EB1" i="12"/>
  <c r="EB6" i="12" s="1"/>
  <c r="EA1" i="12"/>
  <c r="EA6" i="12" s="1"/>
  <c r="DZ1" i="12"/>
  <c r="DZ6" i="12" s="1"/>
  <c r="DY1" i="12"/>
  <c r="DY6" i="12" s="1"/>
  <c r="DX1" i="12"/>
  <c r="DX6" i="12" s="1"/>
  <c r="EB4" i="12"/>
  <c r="EA4" i="12"/>
  <c r="DZ4" i="12"/>
  <c r="DY4" i="12"/>
  <c r="DX4" i="12"/>
  <c r="DN4" i="12"/>
  <c r="DO4" i="12" s="1"/>
  <c r="DP4" i="12" s="1"/>
  <c r="DQ4" i="12" s="1"/>
  <c r="DR4" i="12" s="1"/>
  <c r="DS4" i="12" s="1"/>
  <c r="DT4" i="12" s="1"/>
  <c r="DU4" i="12" s="1"/>
  <c r="DV4" i="12" s="1"/>
  <c r="DC4" i="12"/>
  <c r="DD4" i="12" s="1"/>
  <c r="DE4" i="12" s="1"/>
  <c r="DF4" i="12" s="1"/>
  <c r="DG4" i="12" s="1"/>
  <c r="DH4" i="12" s="1"/>
  <c r="DI4" i="12" s="1"/>
  <c r="DJ4" i="12" s="1"/>
  <c r="DK4" i="12" s="1"/>
  <c r="DL4" i="12" s="1"/>
  <c r="DV1" i="12"/>
  <c r="DV6" i="12" s="1"/>
  <c r="DU1" i="12"/>
  <c r="DU6" i="12" s="1"/>
  <c r="DT1" i="12"/>
  <c r="DS1" i="12"/>
  <c r="DR1" i="12"/>
  <c r="DQ1" i="12"/>
  <c r="DP1" i="12"/>
  <c r="DO1" i="12"/>
  <c r="DN1" i="12"/>
  <c r="DM1" i="12"/>
  <c r="DL1" i="12"/>
  <c r="DL6" i="12" s="1"/>
  <c r="DK1" i="12"/>
  <c r="DK6" i="12" s="1"/>
  <c r="DJ1" i="12"/>
  <c r="DJ6" i="12" s="1"/>
  <c r="DI1" i="12"/>
  <c r="DI6" i="12" s="1"/>
  <c r="DH1" i="12"/>
  <c r="DH6" i="12" s="1"/>
  <c r="DG1" i="12"/>
  <c r="DG6" i="12" s="1"/>
  <c r="DF1" i="12"/>
  <c r="DF6" i="12" s="1"/>
  <c r="DE1" i="12"/>
  <c r="DE6" i="12" s="1"/>
  <c r="DD1" i="12"/>
  <c r="DD6" i="12" s="1"/>
  <c r="DC1" i="12"/>
  <c r="DC6" i="12" s="1"/>
  <c r="DB1" i="12"/>
  <c r="DB6" i="12" s="1"/>
  <c r="DA1" i="12"/>
  <c r="DA6" i="12" s="1"/>
  <c r="CZ1" i="12"/>
  <c r="CY1" i="12"/>
  <c r="CY6" i="12" s="1"/>
  <c r="CX1" i="12"/>
  <c r="CV5" i="12"/>
  <c r="CT5" i="12"/>
  <c r="CR5" i="12"/>
  <c r="CO5" i="12"/>
  <c r="CM5" i="12"/>
  <c r="CI5" i="12"/>
  <c r="CG5" i="12"/>
  <c r="CC5" i="12"/>
  <c r="CA5" i="12"/>
  <c r="BY5" i="12"/>
  <c r="BV5" i="12"/>
  <c r="AK4" i="12"/>
  <c r="CW4" i="12"/>
  <c r="CU4" i="12"/>
  <c r="CV4" i="12" s="1"/>
  <c r="CS4" i="12"/>
  <c r="CT4" i="12" s="1"/>
  <c r="CQ4" i="12"/>
  <c r="CR4" i="12" s="1"/>
  <c r="CP4" i="12"/>
  <c r="CN4" i="12"/>
  <c r="CO4" i="12" s="1"/>
  <c r="CL4" i="12"/>
  <c r="CM4" i="12" s="1"/>
  <c r="CK4" i="12"/>
  <c r="CJ4" i="12"/>
  <c r="CH4" i="12"/>
  <c r="CI4" i="12" s="1"/>
  <c r="CF4" i="12"/>
  <c r="CG4" i="12" s="1"/>
  <c r="CE4" i="12"/>
  <c r="CD4" i="12"/>
  <c r="CB4" i="12"/>
  <c r="CC4" i="12" s="1"/>
  <c r="BZ4" i="12"/>
  <c r="CA4" i="12" s="1"/>
  <c r="BX4" i="12"/>
  <c r="BY4" i="12" s="1"/>
  <c r="BW4" i="12"/>
  <c r="BU4" i="12"/>
  <c r="BV4" i="12" s="1"/>
  <c r="BT4" i="12"/>
  <c r="BS4" i="12"/>
  <c r="BR4" i="12"/>
  <c r="BQ4" i="12"/>
  <c r="BP4" i="12"/>
  <c r="BO4" i="12"/>
  <c r="BN4" i="12"/>
  <c r="BM4" i="12"/>
  <c r="BL4" i="12"/>
  <c r="BK4" i="12"/>
  <c r="BJ4" i="12"/>
  <c r="BI4" i="12"/>
  <c r="BH4" i="12"/>
  <c r="BG4" i="12"/>
  <c r="BF4" i="12"/>
  <c r="BE4" i="12"/>
  <c r="BD4" i="12"/>
  <c r="BC4" i="12"/>
  <c r="BB4" i="12"/>
  <c r="BA4" i="12"/>
  <c r="AZ4" i="12"/>
  <c r="AY4" i="12"/>
  <c r="D100" i="2"/>
  <c r="B99" i="2"/>
  <c r="D97" i="2"/>
  <c r="B96" i="2"/>
  <c r="D95" i="2"/>
  <c r="A95" i="2"/>
  <c r="A90" i="2"/>
  <c r="A89" i="2"/>
  <c r="A88" i="2"/>
  <c r="D83" i="2"/>
  <c r="A83" i="2"/>
  <c r="D80" i="2"/>
  <c r="D68" i="2"/>
  <c r="A68" i="2"/>
  <c r="D69" i="2"/>
  <c r="A69" i="2"/>
  <c r="D63" i="2"/>
  <c r="A63" i="2"/>
  <c r="D60" i="2"/>
  <c r="D43" i="2"/>
  <c r="D42" i="2"/>
  <c r="A42" i="2"/>
  <c r="D30" i="2"/>
  <c r="A30" i="2"/>
  <c r="A29" i="2"/>
  <c r="A28" i="2"/>
  <c r="J4" i="12" s="1"/>
  <c r="A60" i="2"/>
  <c r="L1" i="12"/>
  <c r="M1" i="12" s="1"/>
  <c r="M6" i="12" s="1"/>
  <c r="V4" i="12"/>
  <c r="K4" i="12"/>
  <c r="L6" i="12" l="1"/>
  <c r="N1" i="12"/>
  <c r="N6" i="12" s="1"/>
  <c r="O1" i="12" l="1"/>
  <c r="O6" i="12" s="1"/>
  <c r="P1" i="12" l="1"/>
  <c r="P6" i="12" s="1"/>
  <c r="Q1" i="12" l="1"/>
  <c r="Q6" i="12" s="1"/>
  <c r="R1" i="12" l="1"/>
  <c r="R6" i="12" s="1"/>
  <c r="S1" i="12" l="1"/>
  <c r="S6" i="12" s="1"/>
  <c r="T1" i="12" l="1"/>
  <c r="T6" i="12" s="1"/>
  <c r="U1" i="12" l="1"/>
  <c r="U6" i="12" s="1"/>
  <c r="V1" i="12" l="1"/>
  <c r="V6" i="12" s="1"/>
  <c r="W1" i="12" l="1"/>
  <c r="W6" i="12" s="1"/>
  <c r="X1" i="12" l="1"/>
  <c r="X6" i="12" s="1"/>
  <c r="Y1" i="12" l="1"/>
  <c r="Y6" i="12" s="1"/>
  <c r="Z1" i="12" l="1"/>
  <c r="Z6" i="12" s="1"/>
  <c r="AA1" i="12" l="1"/>
  <c r="AA6" i="12" s="1"/>
  <c r="AB1" i="12" l="1"/>
  <c r="AB6" i="12" s="1"/>
  <c r="AC1" i="12" l="1"/>
  <c r="AC6" i="12" s="1"/>
  <c r="AD1" i="12" l="1"/>
  <c r="AD6" i="12" s="1"/>
  <c r="AE1" i="12" l="1"/>
  <c r="AE6" i="12" s="1"/>
  <c r="AF1" i="12" l="1"/>
  <c r="AF6" i="12" s="1"/>
  <c r="E56" i="1" l="1"/>
  <c r="E55" i="1"/>
  <c r="E54" i="1"/>
  <c r="C50" i="1"/>
  <c r="C47" i="1"/>
  <c r="C26" i="1"/>
  <c r="C25" i="1"/>
  <c r="C24" i="1"/>
  <c r="C20" i="1"/>
  <c r="C17" i="1"/>
  <c r="C16" i="1"/>
  <c r="A132" i="2" l="1"/>
  <c r="CX6" i="12"/>
  <c r="D133" i="2"/>
  <c r="C14" i="1" l="1"/>
  <c r="B8" i="1"/>
  <c r="B7" i="1"/>
  <c r="B6" i="1"/>
  <c r="B5" i="1"/>
  <c r="B4" i="1"/>
  <c r="B2" i="1"/>
  <c r="B7" i="5"/>
  <c r="D148" i="2" l="1"/>
  <c r="D79" i="2"/>
  <c r="C19" i="1"/>
  <c r="B49" i="5" l="1"/>
  <c r="B15" i="5"/>
  <c r="B11" i="5"/>
  <c r="B48" i="5" l="1"/>
  <c r="F44" i="4"/>
  <c r="B43" i="4"/>
  <c r="B21" i="8" l="1"/>
  <c r="B19" i="8"/>
  <c r="B18" i="8"/>
  <c r="B17" i="8"/>
  <c r="B16" i="8"/>
  <c r="B15" i="8"/>
  <c r="A30" i="9" l="1"/>
  <c r="A24" i="9"/>
  <c r="A23" i="9"/>
  <c r="A21" i="9"/>
  <c r="A16" i="9"/>
  <c r="A15" i="9"/>
  <c r="A14" i="9"/>
  <c r="A13" i="9"/>
  <c r="A8" i="9"/>
  <c r="A7" i="9"/>
  <c r="A6" i="9"/>
  <c r="A5" i="9"/>
  <c r="A4" i="9"/>
  <c r="A1" i="9"/>
  <c r="A116" i="7"/>
  <c r="A113" i="7"/>
  <c r="A108" i="7"/>
  <c r="A92" i="7"/>
  <c r="A78" i="7"/>
  <c r="A77" i="7"/>
  <c r="A70" i="7"/>
  <c r="A69" i="7"/>
  <c r="A62" i="7"/>
  <c r="A61" i="7"/>
  <c r="A57" i="7"/>
  <c r="A56" i="7"/>
  <c r="A52" i="7"/>
  <c r="A51" i="7"/>
  <c r="A50" i="7"/>
  <c r="A47" i="7"/>
  <c r="A41" i="7"/>
  <c r="A38" i="7"/>
  <c r="A37" i="7"/>
  <c r="A34" i="7"/>
  <c r="A33" i="7"/>
  <c r="A32" i="7"/>
  <c r="A29" i="7"/>
  <c r="A28" i="7"/>
  <c r="A27" i="7"/>
  <c r="A26" i="7"/>
  <c r="A25" i="7"/>
  <c r="A24" i="7"/>
  <c r="A23" i="7"/>
  <c r="A22" i="7"/>
  <c r="A21" i="7"/>
  <c r="A20" i="7"/>
  <c r="A19" i="7"/>
  <c r="A18" i="7"/>
  <c r="A17" i="7"/>
  <c r="A16" i="7"/>
  <c r="A15" i="7"/>
  <c r="A14" i="7"/>
  <c r="A13" i="7"/>
  <c r="A12" i="7"/>
  <c r="A11" i="7"/>
  <c r="A10" i="7"/>
  <c r="A9" i="7"/>
  <c r="A8" i="7"/>
  <c r="A7" i="7"/>
  <c r="A6" i="7"/>
  <c r="A5" i="7"/>
  <c r="A4" i="7"/>
  <c r="A3" i="7"/>
  <c r="A2" i="7"/>
  <c r="B8" i="12"/>
  <c r="B3" i="12"/>
  <c r="D28" i="6"/>
  <c r="D27" i="6"/>
  <c r="D21" i="6"/>
  <c r="B20" i="6"/>
  <c r="A19" i="6"/>
  <c r="D11" i="6"/>
  <c r="D8" i="6"/>
  <c r="A6" i="6"/>
  <c r="A5" i="6"/>
  <c r="D3" i="6"/>
  <c r="A2" i="6"/>
  <c r="D1" i="6"/>
  <c r="B55" i="5"/>
  <c r="B54" i="5"/>
  <c r="B53" i="5"/>
  <c r="B51" i="5"/>
  <c r="B50" i="5"/>
  <c r="D47" i="5"/>
  <c r="B47" i="5"/>
  <c r="B46" i="5"/>
  <c r="B45" i="5"/>
  <c r="B44" i="5"/>
  <c r="B43" i="5"/>
  <c r="B42" i="5"/>
  <c r="D41" i="5"/>
  <c r="B41" i="5"/>
  <c r="B40" i="5"/>
  <c r="B39" i="5"/>
  <c r="D38" i="5"/>
  <c r="B38" i="5"/>
  <c r="B37" i="5"/>
  <c r="B36" i="5"/>
  <c r="B35" i="5"/>
  <c r="B34" i="5"/>
  <c r="B33" i="5"/>
  <c r="B32" i="5"/>
  <c r="B31" i="5"/>
  <c r="B30" i="5"/>
  <c r="B29" i="5"/>
  <c r="D28" i="5"/>
  <c r="B28" i="5"/>
  <c r="A28" i="5"/>
  <c r="B26" i="5"/>
  <c r="D25" i="5"/>
  <c r="A25" i="5"/>
  <c r="AX4" i="12" s="1"/>
  <c r="B24" i="5"/>
  <c r="B23" i="5"/>
  <c r="B22" i="5"/>
  <c r="B21" i="5"/>
  <c r="B20" i="5"/>
  <c r="B19" i="5"/>
  <c r="A19" i="5"/>
  <c r="B18" i="5"/>
  <c r="A18" i="5"/>
  <c r="B17" i="5"/>
  <c r="B16" i="5"/>
  <c r="B14" i="5"/>
  <c r="B13" i="5"/>
  <c r="B12" i="5"/>
  <c r="B10" i="5"/>
  <c r="B9" i="5"/>
  <c r="B8" i="5"/>
  <c r="A8" i="5"/>
  <c r="A7" i="5"/>
  <c r="D5" i="5"/>
  <c r="A5" i="5"/>
  <c r="D3" i="5"/>
  <c r="A2" i="5"/>
  <c r="D1" i="5"/>
  <c r="F88" i="4"/>
  <c r="B87" i="4"/>
  <c r="F86" i="4"/>
  <c r="B85" i="4"/>
  <c r="B84" i="4"/>
  <c r="B83" i="4"/>
  <c r="B82" i="4"/>
  <c r="F81" i="4"/>
  <c r="B81" i="4"/>
  <c r="A79" i="4"/>
  <c r="F68" i="4"/>
  <c r="B67" i="4"/>
  <c r="F56" i="4"/>
  <c r="B55" i="4"/>
  <c r="C41" i="4"/>
  <c r="C40" i="4"/>
  <c r="C39" i="4"/>
  <c r="C38" i="4"/>
  <c r="F37" i="4"/>
  <c r="C37" i="4"/>
  <c r="C36" i="4"/>
  <c r="C35" i="4"/>
  <c r="C34" i="4"/>
  <c r="C33" i="4"/>
  <c r="C31" i="4"/>
  <c r="B31" i="4"/>
  <c r="B30" i="4"/>
  <c r="C28" i="4"/>
  <c r="C27" i="4"/>
  <c r="C26" i="4"/>
  <c r="C25" i="4"/>
  <c r="F24" i="4"/>
  <c r="C24" i="4"/>
  <c r="C23" i="4"/>
  <c r="C22" i="4"/>
  <c r="C21" i="4"/>
  <c r="C20" i="4"/>
  <c r="F19" i="4"/>
  <c r="C18" i="4"/>
  <c r="B18" i="4"/>
  <c r="C16" i="4"/>
  <c r="C15" i="4"/>
  <c r="C14" i="4"/>
  <c r="C13" i="4"/>
  <c r="F12" i="4"/>
  <c r="C12" i="4"/>
  <c r="C11" i="4"/>
  <c r="C10" i="4"/>
  <c r="C9" i="4"/>
  <c r="C8" i="4"/>
  <c r="F7" i="4"/>
  <c r="F6" i="4"/>
  <c r="C6" i="4"/>
  <c r="B6" i="4"/>
  <c r="A4" i="4"/>
  <c r="F3" i="4"/>
  <c r="A2" i="4"/>
  <c r="F1" i="4"/>
  <c r="A1" i="4"/>
  <c r="D173" i="2"/>
  <c r="A173" i="2"/>
  <c r="D172" i="2"/>
  <c r="A172" i="2"/>
  <c r="A171" i="2"/>
  <c r="A170" i="2"/>
  <c r="D169" i="2"/>
  <c r="A169" i="2"/>
  <c r="D168" i="2"/>
  <c r="A168" i="2"/>
  <c r="D166" i="2"/>
  <c r="A166" i="2"/>
  <c r="D165" i="2"/>
  <c r="A165" i="2"/>
  <c r="D164" i="2"/>
  <c r="D162" i="2"/>
  <c r="A162" i="2"/>
  <c r="D161" i="2"/>
  <c r="A161" i="2"/>
  <c r="D160" i="2"/>
  <c r="A160" i="2"/>
  <c r="D159" i="2"/>
  <c r="A159" i="2"/>
  <c r="D158" i="2"/>
  <c r="A158" i="2"/>
  <c r="A157" i="2"/>
  <c r="B154" i="2"/>
  <c r="DT6" i="12" s="1"/>
  <c r="B153" i="2"/>
  <c r="DS6" i="12" s="1"/>
  <c r="B152" i="2"/>
  <c r="DR6" i="12" s="1"/>
  <c r="B151" i="2"/>
  <c r="DQ6" i="12" s="1"/>
  <c r="B150" i="2"/>
  <c r="DP6" i="12" s="1"/>
  <c r="B149" i="2"/>
  <c r="DO6" i="12" s="1"/>
  <c r="B148" i="2"/>
  <c r="DN6" i="12" s="1"/>
  <c r="D147" i="2"/>
  <c r="DM6" i="12"/>
  <c r="A147" i="2"/>
  <c r="D144" i="2"/>
  <c r="D136" i="2"/>
  <c r="A136" i="2"/>
  <c r="D135" i="2"/>
  <c r="CZ6" i="12"/>
  <c r="A134" i="2"/>
  <c r="A131" i="2"/>
  <c r="D129" i="2"/>
  <c r="B128" i="2"/>
  <c r="A127" i="2"/>
  <c r="D126" i="2"/>
  <c r="B125" i="2"/>
  <c r="A124" i="2"/>
  <c r="D123" i="2"/>
  <c r="B122" i="2"/>
  <c r="A121" i="2"/>
  <c r="D120" i="2"/>
  <c r="A120" i="2"/>
  <c r="B118" i="2"/>
  <c r="A117" i="2"/>
  <c r="B115" i="2"/>
  <c r="D114" i="2"/>
  <c r="A114" i="2"/>
  <c r="A113" i="2"/>
  <c r="D112" i="2"/>
  <c r="A112" i="2"/>
  <c r="D111" i="2"/>
  <c r="B110" i="2"/>
  <c r="A109" i="2"/>
  <c r="B107" i="2"/>
  <c r="A106" i="2"/>
  <c r="A105" i="2"/>
  <c r="A104" i="2"/>
  <c r="B102" i="2"/>
  <c r="D101" i="2"/>
  <c r="A101" i="2"/>
  <c r="A98" i="2"/>
  <c r="D78" i="2"/>
  <c r="A78" i="2"/>
  <c r="A94" i="2"/>
  <c r="A87" i="2"/>
  <c r="B92" i="2"/>
  <c r="CB6" i="12" s="1"/>
  <c r="D91" i="2"/>
  <c r="A91" i="2"/>
  <c r="A86" i="2"/>
  <c r="A85" i="2"/>
  <c r="A84" i="2"/>
  <c r="A82" i="2"/>
  <c r="A81" i="2"/>
  <c r="A80" i="2"/>
  <c r="A79" i="2"/>
  <c r="A77" i="2"/>
  <c r="A76" i="2"/>
  <c r="D74" i="2"/>
  <c r="A74" i="2"/>
  <c r="D73" i="2"/>
  <c r="D71" i="2"/>
  <c r="A71" i="2"/>
  <c r="D67" i="2"/>
  <c r="D66" i="2"/>
  <c r="A65" i="2"/>
  <c r="D62" i="2"/>
  <c r="A62" i="2"/>
  <c r="D61" i="2"/>
  <c r="A61" i="2"/>
  <c r="D59" i="2"/>
  <c r="A59" i="2"/>
  <c r="D58" i="2"/>
  <c r="A58" i="2"/>
  <c r="D56" i="2"/>
  <c r="A56" i="2"/>
  <c r="D55" i="2"/>
  <c r="A55" i="2"/>
  <c r="A54" i="2"/>
  <c r="I4" i="12"/>
  <c r="H4" i="12"/>
  <c r="G4" i="12"/>
  <c r="F4" i="12"/>
  <c r="E4" i="12"/>
  <c r="B4" i="12"/>
  <c r="A8" i="2"/>
  <c r="A7" i="2"/>
  <c r="D4" i="12" s="1"/>
  <c r="A6" i="2"/>
  <c r="C4" i="12" s="1"/>
  <c r="A5" i="2"/>
  <c r="A3" i="2"/>
  <c r="D2" i="2"/>
  <c r="A2" i="2"/>
  <c r="D1" i="2"/>
  <c r="B13" i="8"/>
  <c r="B12" i="8"/>
  <c r="B9" i="8"/>
  <c r="A8" i="8"/>
  <c r="C6" i="8"/>
  <c r="B6" i="8"/>
  <c r="C5" i="8"/>
  <c r="B5" i="8"/>
  <c r="C4" i="8"/>
  <c r="B4" i="8"/>
  <c r="C3" i="8"/>
  <c r="B3" i="8"/>
  <c r="B2" i="8"/>
  <c r="B1" i="8"/>
  <c r="B77" i="1"/>
  <c r="B76" i="1"/>
  <c r="B64" i="1"/>
  <c r="B62" i="1"/>
  <c r="B61" i="1"/>
  <c r="C58" i="1"/>
  <c r="B57" i="1"/>
  <c r="C56" i="1"/>
  <c r="C55" i="1"/>
  <c r="C54" i="1"/>
  <c r="B53" i="1"/>
  <c r="B52" i="1"/>
  <c r="C49" i="1"/>
  <c r="C46" i="1"/>
  <c r="C44" i="1"/>
  <c r="C42" i="1"/>
  <c r="C39" i="1"/>
  <c r="C37" i="1"/>
  <c r="C36" i="1"/>
  <c r="C34" i="1"/>
  <c r="C33" i="1"/>
  <c r="C31" i="1"/>
  <c r="C29" i="1"/>
  <c r="C28" i="1"/>
  <c r="C23" i="1"/>
  <c r="C22" i="1"/>
  <c r="C15" i="1"/>
  <c r="C12" i="1"/>
  <c r="B10" i="1"/>
  <c r="B1" i="1"/>
  <c r="BZ6" i="12" l="1"/>
  <c r="CA6" i="12"/>
  <c r="CL6" i="12"/>
  <c r="AL4" i="12"/>
  <c r="BX6" i="12"/>
  <c r="BY6" i="12"/>
  <c r="CE6" i="12"/>
  <c r="CF6" i="12"/>
  <c r="CV6" i="12"/>
  <c r="AJ4" i="12"/>
  <c r="AM4" i="12"/>
  <c r="CO6" i="12"/>
  <c r="CQ6" i="12"/>
  <c r="AH4" i="12"/>
  <c r="AI4" i="12" s="1"/>
  <c r="AN4" i="12"/>
  <c r="AO4" i="12"/>
  <c r="BV6" i="12"/>
  <c r="BW6" i="12"/>
  <c r="CC6" i="12"/>
  <c r="CD6" i="12"/>
  <c r="CG6" i="12"/>
  <c r="CH6" i="12"/>
  <c r="CM6" i="12"/>
  <c r="CN6" i="12"/>
  <c r="AG4" i="12"/>
  <c r="CI6" i="12"/>
  <c r="CJ6" i="12"/>
  <c r="CT6" i="12"/>
  <c r="CU6" i="12"/>
  <c r="CR6" i="12"/>
  <c r="CS6" i="12"/>
  <c r="AT4" i="12"/>
  <c r="AR4" i="12"/>
  <c r="R9" i="12"/>
  <c r="V15" i="12"/>
  <c r="V16" i="12"/>
  <c r="V17" i="12"/>
  <c r="V18" i="12"/>
  <c r="V19" i="12"/>
  <c r="V20" i="12"/>
  <c r="U15" i="12"/>
  <c r="U16" i="12"/>
  <c r="U17" i="12"/>
  <c r="U18" i="12"/>
  <c r="U19" i="12"/>
  <c r="U20" i="12"/>
  <c r="P12" i="12"/>
  <c r="P13" i="12"/>
  <c r="P14" i="12"/>
  <c r="P15" i="12"/>
  <c r="P16" i="12"/>
  <c r="P17" i="12"/>
  <c r="P18" i="12"/>
  <c r="P19" i="12"/>
  <c r="P20" i="12"/>
  <c r="P11" i="12"/>
  <c r="Q12" i="12"/>
  <c r="Q13" i="12"/>
  <c r="Q14" i="12"/>
  <c r="Q15" i="12"/>
  <c r="Q16" i="12"/>
  <c r="Q17" i="12"/>
  <c r="Q18" i="12"/>
  <c r="Q19" i="12"/>
  <c r="Q20" i="12"/>
  <c r="Q11" i="12"/>
  <c r="Q9" i="12"/>
  <c r="AW4" i="12" s="1"/>
  <c r="L12" i="12"/>
  <c r="M12" i="12"/>
  <c r="L13" i="12"/>
  <c r="M13" i="12"/>
  <c r="L14" i="12"/>
  <c r="M14" i="12"/>
  <c r="L15" i="12"/>
  <c r="M15" i="12"/>
  <c r="L16" i="12"/>
  <c r="M16" i="12"/>
  <c r="L17" i="12"/>
  <c r="M17" i="12"/>
  <c r="L18" i="12"/>
  <c r="M18" i="12"/>
  <c r="L19" i="12"/>
  <c r="M19" i="12"/>
  <c r="L20" i="12"/>
  <c r="M20" i="12"/>
  <c r="G12" i="12"/>
  <c r="G13" i="12"/>
  <c r="G14" i="12"/>
  <c r="G15" i="12"/>
  <c r="G16" i="12"/>
  <c r="G17" i="12"/>
  <c r="G18" i="12"/>
  <c r="G19" i="12"/>
  <c r="G20" i="12"/>
  <c r="G11" i="12"/>
  <c r="M11" i="12"/>
  <c r="L11" i="12"/>
  <c r="M10" i="12"/>
  <c r="L9" i="12"/>
  <c r="I12" i="12"/>
  <c r="J12" i="12"/>
  <c r="I13" i="12"/>
  <c r="J13" i="12"/>
  <c r="I14" i="12"/>
  <c r="J14" i="12"/>
  <c r="I15" i="12"/>
  <c r="J15" i="12"/>
  <c r="I16" i="12"/>
  <c r="J16" i="12"/>
  <c r="I17" i="12"/>
  <c r="J17" i="12"/>
  <c r="I18" i="12"/>
  <c r="J18" i="12"/>
  <c r="I19" i="12"/>
  <c r="J19" i="12"/>
  <c r="I20" i="12"/>
  <c r="J20" i="12"/>
  <c r="J11" i="12"/>
  <c r="I11" i="12"/>
  <c r="J10" i="12"/>
  <c r="I9" i="12"/>
  <c r="ES6" i="12"/>
  <c r="EQ6" i="12"/>
  <c r="EO6" i="12"/>
  <c r="EN6" i="12"/>
  <c r="EM6" i="12"/>
  <c r="ET6" i="12"/>
  <c r="ER6" i="12"/>
  <c r="EN5" i="12"/>
  <c r="ES5" i="12"/>
  <c r="ET5" i="12" s="1"/>
  <c r="EQ5" i="12"/>
  <c r="ER5" i="12" s="1"/>
  <c r="EP5" i="12"/>
  <c r="EO5" i="12"/>
  <c r="AU6" i="12" l="1"/>
  <c r="AQ6" i="12"/>
  <c r="AS6" i="12"/>
  <c r="B3" i="4"/>
  <c r="A4" i="6" s="1"/>
  <c r="K20" i="12"/>
  <c r="K19" i="12"/>
  <c r="K18" i="12"/>
  <c r="K17" i="12"/>
  <c r="K16" i="12"/>
  <c r="K15" i="12"/>
  <c r="K14" i="12"/>
  <c r="K13" i="12"/>
  <c r="K12" i="12"/>
  <c r="K11" i="12"/>
  <c r="H20" i="12"/>
  <c r="H19" i="12"/>
  <c r="H18" i="12"/>
  <c r="H17" i="12"/>
  <c r="H16" i="12"/>
  <c r="H15" i="12"/>
  <c r="H14" i="12"/>
  <c r="H13" i="12"/>
  <c r="H12" i="12"/>
  <c r="H11" i="12"/>
  <c r="K9" i="12"/>
  <c r="H9" i="12"/>
  <c r="B21" i="11"/>
  <c r="V14" i="12"/>
  <c r="V13" i="12"/>
  <c r="V12" i="12"/>
  <c r="V11" i="12"/>
  <c r="T20" i="12"/>
  <c r="T19" i="12"/>
  <c r="T18" i="12"/>
  <c r="T17" i="12"/>
  <c r="T16" i="12"/>
  <c r="T15" i="12"/>
  <c r="T14" i="12"/>
  <c r="T13" i="12"/>
  <c r="T12" i="12"/>
  <c r="T11" i="12"/>
  <c r="S11" i="12"/>
  <c r="S12" i="12"/>
  <c r="S13" i="12"/>
  <c r="S14" i="12"/>
  <c r="S15" i="12"/>
  <c r="S16" i="12"/>
  <c r="S17" i="12"/>
  <c r="S18" i="12"/>
  <c r="S19" i="12"/>
  <c r="S20" i="12"/>
  <c r="U11" i="12"/>
  <c r="U12" i="12"/>
  <c r="U13" i="12"/>
  <c r="U14" i="12"/>
  <c r="B16" i="12"/>
  <c r="F13" i="12"/>
  <c r="F12" i="12"/>
  <c r="F16" i="12"/>
  <c r="O20" i="12"/>
  <c r="O19" i="12"/>
  <c r="O18" i="12"/>
  <c r="O17" i="12"/>
  <c r="O16" i="12"/>
  <c r="O15" i="12"/>
  <c r="O14" i="12"/>
  <c r="O13" i="12"/>
  <c r="O12" i="12"/>
  <c r="O11" i="12"/>
  <c r="F20" i="12"/>
  <c r="F19" i="12"/>
  <c r="F18" i="12"/>
  <c r="F17" i="12"/>
  <c r="F15" i="12"/>
  <c r="F14" i="12"/>
  <c r="F11" i="12"/>
  <c r="N9" i="12"/>
  <c r="N11" i="12"/>
  <c r="N12" i="12"/>
  <c r="N13" i="12"/>
  <c r="N14" i="12"/>
  <c r="N15" i="12"/>
  <c r="N16" i="12"/>
  <c r="N17" i="12"/>
  <c r="N18" i="12"/>
  <c r="N19" i="12"/>
  <c r="N20" i="12"/>
  <c r="D19" i="12"/>
  <c r="C16" i="12"/>
  <c r="U9" i="12"/>
  <c r="S9" i="12"/>
  <c r="EM4" i="12"/>
  <c r="EN4" i="12" s="1"/>
  <c r="AV4" i="12"/>
  <c r="G10" i="12"/>
  <c r="F9" i="12"/>
  <c r="B9" i="12"/>
  <c r="D9" i="12"/>
  <c r="C9" i="12"/>
  <c r="A3" i="5"/>
  <c r="F76" i="1"/>
  <c r="B28" i="11"/>
  <c r="B27" i="11"/>
  <c r="B26" i="11"/>
  <c r="B25" i="11"/>
  <c r="B24" i="11"/>
  <c r="B23" i="11"/>
  <c r="B22" i="11"/>
  <c r="B20" i="11"/>
  <c r="O9" i="12"/>
  <c r="AS5" i="12"/>
  <c r="AP4" i="12"/>
  <c r="A3" i="6"/>
  <c r="AQ5" i="12"/>
  <c r="C3" i="11" l="1"/>
  <c r="L4" i="12"/>
  <c r="M4" i="12" s="1"/>
  <c r="N4" i="12" s="1"/>
  <c r="O4" i="12" s="1"/>
  <c r="P4" i="12" s="1"/>
  <c r="Q4" i="12" s="1"/>
  <c r="R4" i="12" s="1"/>
  <c r="S4" i="12" s="1"/>
  <c r="T4" i="12" s="1"/>
  <c r="U4" i="12" s="1"/>
  <c r="W4" i="12"/>
  <c r="X4" i="12" s="1"/>
  <c r="Y4" i="12" s="1"/>
  <c r="Z4" i="12" s="1"/>
  <c r="AA4" i="12" s="1"/>
  <c r="AB4" i="12" s="1"/>
  <c r="AC4" i="12" s="1"/>
  <c r="AD4" i="12" s="1"/>
  <c r="AE4" i="12" s="1"/>
  <c r="AF4" i="12" s="1"/>
  <c r="AW6" i="12"/>
  <c r="D20" i="12"/>
  <c r="AR6" i="12"/>
  <c r="B14" i="12"/>
  <c r="D12" i="12"/>
  <c r="C14" i="12"/>
  <c r="C20" i="12"/>
  <c r="C19" i="12"/>
  <c r="C13" i="12"/>
  <c r="C12" i="12"/>
  <c r="C11" i="12"/>
  <c r="D11" i="12"/>
  <c r="D15" i="12"/>
  <c r="B11" i="12"/>
  <c r="B15" i="12"/>
  <c r="B18" i="12"/>
  <c r="B17" i="12"/>
  <c r="B13" i="12"/>
  <c r="B12" i="12"/>
  <c r="D17" i="12"/>
  <c r="B19" i="12"/>
  <c r="B20" i="12"/>
  <c r="AT6" i="12"/>
  <c r="AP6" i="12"/>
  <c r="C17" i="12"/>
  <c r="C18" i="12"/>
  <c r="C15" i="12"/>
  <c r="AU5" i="12"/>
  <c r="D13" i="12"/>
  <c r="D16" i="12"/>
  <c r="D14" i="12"/>
  <c r="D18" i="12"/>
  <c r="AV6" i="12"/>
  <c r="A4"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Hubert Fallmann</author>
  </authors>
  <commentList>
    <comment ref="A29" authorId="0" shapeId="0" xr:uid="{00000000-0006-0000-0900-000001000000}">
      <text>
        <r>
          <rPr>
            <b/>
            <sz val="8"/>
            <color indexed="81"/>
            <rFont val="Tahoma"/>
            <family val="2"/>
          </rPr>
          <t>For Member States:</t>
        </r>
        <r>
          <rPr>
            <sz val="8"/>
            <color indexed="81"/>
            <rFont val="Tahoma"/>
            <family val="2"/>
          </rPr>
          <t xml:space="preserve">
If you make adaptations to this file, please list your Competent Authorities below the "Please select".
If more lines are required, add them between green lines.</t>
        </r>
      </text>
    </comment>
  </commentList>
</comments>
</file>

<file path=xl/sharedStrings.xml><?xml version="1.0" encoding="utf-8"?>
<sst xmlns="http://schemas.openxmlformats.org/spreadsheetml/2006/main" count="2642" uniqueCount="2321">
  <si>
    <t>This set should be selected by all verifiers.
Note - check to ensure that the list is valid for the Member State in which the opinon is being issued as some MS Guidance may only be applicable in an individual MS.
As a minimum, the relevant EU Regulations and EC Guidance must be included</t>
  </si>
  <si>
    <t>OPERATOR DETAILS</t>
  </si>
  <si>
    <t>Address of Installation:</t>
  </si>
  <si>
    <t>Accuracy:</t>
  </si>
  <si>
    <t xml:space="preserve">OPINION - verified as satisfactory: </t>
  </si>
  <si>
    <t xml:space="preserve">Annex 1A - Misstatements, Non-conformities, Non-compliances and Recommended Improvements </t>
  </si>
  <si>
    <t>Uncorrected Misstatements that were not corrected before issuance of the verification report</t>
  </si>
  <si>
    <t>Annex 1 : FINDINGS</t>
  </si>
  <si>
    <t>Annex 2 : BASIS OF WORK</t>
  </si>
  <si>
    <t>Rules etc of the EU ETS</t>
  </si>
  <si>
    <t>Annex 2 - Further information of relevance to the Opinion</t>
  </si>
  <si>
    <t xml:space="preserve">Work performed &amp; basis of the opinion: </t>
  </si>
  <si>
    <t xml:space="preserve">GHG Permit Number: </t>
  </si>
  <si>
    <t>Completeness:</t>
  </si>
  <si>
    <t>A.</t>
  </si>
  <si>
    <t>A1</t>
  </si>
  <si>
    <t>A2</t>
  </si>
  <si>
    <t>A3</t>
  </si>
  <si>
    <t>A4</t>
  </si>
  <si>
    <t>A5</t>
  </si>
  <si>
    <t>A6</t>
  </si>
  <si>
    <t>A7</t>
  </si>
  <si>
    <t>A8</t>
  </si>
  <si>
    <t>A9</t>
  </si>
  <si>
    <t>A10</t>
  </si>
  <si>
    <t>B</t>
  </si>
  <si>
    <t>B1</t>
  </si>
  <si>
    <t>B2</t>
  </si>
  <si>
    <t>B3</t>
  </si>
  <si>
    <t>B4</t>
  </si>
  <si>
    <t>B5</t>
  </si>
  <si>
    <t>B6</t>
  </si>
  <si>
    <t>B7</t>
  </si>
  <si>
    <t>B8</t>
  </si>
  <si>
    <t>B9</t>
  </si>
  <si>
    <t>B10</t>
  </si>
  <si>
    <t>C</t>
  </si>
  <si>
    <t>C1</t>
  </si>
  <si>
    <t>C2</t>
  </si>
  <si>
    <t>C3</t>
  </si>
  <si>
    <t>C4</t>
  </si>
  <si>
    <t>C5</t>
  </si>
  <si>
    <t>C6</t>
  </si>
  <si>
    <t>C7</t>
  </si>
  <si>
    <t>C8</t>
  </si>
  <si>
    <t>C9</t>
  </si>
  <si>
    <t>C10</t>
  </si>
  <si>
    <t xml:space="preserve">Objectives and scope of the Verification: </t>
  </si>
  <si>
    <t>Responsibilities:</t>
  </si>
  <si>
    <t xml:space="preserve">OPINION - verified with comments: </t>
  </si>
  <si>
    <t>Comments which qualify the opinion:</t>
  </si>
  <si>
    <t>Please complete all the yellow cells in the template deleting or amending as appropriate any text that is already in the cell, and in accordance with the specific instructions to the right of the cell.  If further space is required, please insert an additional line below and merge the cells.  If you add lines to any page, please check that the page still prints correctly and reset the print area if necessary.</t>
  </si>
  <si>
    <t xml:space="preserve">OPINION - not verified: </t>
  </si>
  <si>
    <t>Verification Report - Emissions Trading System</t>
  </si>
  <si>
    <t>Verification Opinion - Emissions Trading System</t>
  </si>
  <si>
    <t>RulesCompliance3</t>
  </si>
  <si>
    <t>No. See Annex 1 for details</t>
  </si>
  <si>
    <t>VERIFICATION TEAM</t>
  </si>
  <si>
    <t>Material?</t>
  </si>
  <si>
    <t>D1</t>
  </si>
  <si>
    <t>D2</t>
  </si>
  <si>
    <t>D10</t>
  </si>
  <si>
    <t xml:space="preserve">If No, - </t>
  </si>
  <si>
    <t xml:space="preserve">Name of Operator: </t>
  </si>
  <si>
    <t>Type of report:</t>
  </si>
  <si>
    <t>EU Regulation on A&amp;V met:</t>
  </si>
  <si>
    <t>Materiality level</t>
  </si>
  <si>
    <t>To list all remaining - uncorrected - misstatements, non-conformities and non-compliances, and the key improvement opportunities identified from the verification</t>
  </si>
  <si>
    <t>COMPLIANCE WITH EU ETS RULES</t>
  </si>
  <si>
    <t>Name of Installation:</t>
  </si>
  <si>
    <t>Name of verifier:</t>
  </si>
  <si>
    <t>Approving Competent Authority:</t>
  </si>
  <si>
    <t>Reference document:</t>
  </si>
  <si>
    <t>Name of authorised signatory:</t>
  </si>
  <si>
    <t>Date of Opinion:</t>
  </si>
  <si>
    <t xml:space="preserve">Accreditation/ Certification number: </t>
  </si>
  <si>
    <t>Date of verification contract:</t>
  </si>
  <si>
    <t>Contact Address:</t>
  </si>
  <si>
    <t>Name of EU ETS (lead) auditor(s)/ technical experts undertaking site visit(s):</t>
  </si>
  <si>
    <t xml:space="preserve">Recommended Improvements, if any </t>
  </si>
  <si>
    <t>This set should be selected only if the verifier is a Financial Accounting Body subject to the rules and standards set by the International Auditing and Assurance Standards Board and its associated bodies
These standards are not covered by accreditation. Accreditation Bodies will not check compliance with these standards.</t>
  </si>
  <si>
    <t>Guidelines and Conditions</t>
  </si>
  <si>
    <t>Information sources</t>
  </si>
  <si>
    <t>EU Websites:</t>
  </si>
  <si>
    <t>EU ETS general:</t>
  </si>
  <si>
    <t>http://ec.europa.eu/clima/policies/ets/index_en.htm</t>
  </si>
  <si>
    <t>&lt;to be provided by Member State&gt;</t>
  </si>
  <si>
    <t>&lt;to be provided by Member State, if relevant&gt;</t>
  </si>
  <si>
    <t>How to use this file</t>
  </si>
  <si>
    <t>Member State-specific guidance is listed here:</t>
  </si>
  <si>
    <t>Colour codes</t>
  </si>
  <si>
    <t>Go to 'How to use this file'</t>
  </si>
  <si>
    <t xml:space="preserve">Annex 3 : CHANGES </t>
  </si>
  <si>
    <t xml:space="preserve">VERIFICATION REPORT </t>
  </si>
  <si>
    <t>Other websites:</t>
  </si>
  <si>
    <t>Helpdesk:</t>
  </si>
  <si>
    <t xml:space="preserve">Monitoring and Reporting in the EU ETS: 
    </t>
  </si>
  <si>
    <t>EU Legistlation:</t>
  </si>
  <si>
    <t>http://eur-lex.europa.eu/en/index.htm</t>
  </si>
  <si>
    <t>-</t>
  </si>
  <si>
    <t>accreditedcertified</t>
  </si>
  <si>
    <t>Annex 1B - Methodologies to close data gaps</t>
  </si>
  <si>
    <t>Category</t>
  </si>
  <si>
    <t>A</t>
  </si>
  <si>
    <t>No</t>
  </si>
  <si>
    <t>RulesCompliance</t>
  </si>
  <si>
    <t>RulesCompliance2</t>
  </si>
  <si>
    <t>No. See Annex 3 for details</t>
  </si>
  <si>
    <t>PrinciplesCompliance</t>
  </si>
  <si>
    <t xml:space="preserve">No, no improvements identified as required.  </t>
  </si>
  <si>
    <t>Yes. See Annex 1 for recommendations.</t>
  </si>
  <si>
    <t>PrinciplesCompliance2</t>
  </si>
  <si>
    <t>OPINION</t>
  </si>
  <si>
    <t>Lead EU ETS Auditor:</t>
  </si>
  <si>
    <t>Independent Reviewer:</t>
  </si>
  <si>
    <t>EU ETS Auditor(s):</t>
  </si>
  <si>
    <t>Technical Expert(s) (EU ETS Auditor):</t>
  </si>
  <si>
    <t>Technical Expert(s) (Independent Review):</t>
  </si>
  <si>
    <t>GUIDANCE FOR VERIFIERS</t>
  </si>
  <si>
    <t>Conduct of the Verification (2) - Additional criteria for Accredited Verifiers that are also financial assurance providers</t>
  </si>
  <si>
    <t xml:space="preserve">Unique ID: </t>
  </si>
  <si>
    <t>AnnexIActivities</t>
  </si>
  <si>
    <t>Combustion</t>
  </si>
  <si>
    <t xml:space="preserve">Refining of mineral oil </t>
  </si>
  <si>
    <t>Production of coke</t>
  </si>
  <si>
    <t>Metal ore roasting or sintering</t>
  </si>
  <si>
    <t>Production of pig iron or steel</t>
  </si>
  <si>
    <t>Production or processing of ferrous metals</t>
  </si>
  <si>
    <t>Production of primary aluminium</t>
  </si>
  <si>
    <t>Production of secondary aluminium</t>
  </si>
  <si>
    <t>Production or processing of non-ferrous metals</t>
  </si>
  <si>
    <t>Production of cement clinker</t>
  </si>
  <si>
    <t>Production of lime, or calcination of dolomite/magnesite</t>
  </si>
  <si>
    <t>Manufacture of glass</t>
  </si>
  <si>
    <t>Manufacture of ceramics</t>
  </si>
  <si>
    <t>Manufacture of mineral wool</t>
  </si>
  <si>
    <t>Production or processing of gypsum or plasterboard</t>
  </si>
  <si>
    <t>Production of pulp</t>
  </si>
  <si>
    <t>Production of paper or cardboard</t>
  </si>
  <si>
    <t>Production of carbon black</t>
  </si>
  <si>
    <t>Production of nitrous oxide</t>
  </si>
  <si>
    <t>Production of adipic acid</t>
  </si>
  <si>
    <t>Production of glyoxal and glyoxylic acid</t>
  </si>
  <si>
    <t>Production of ammonia</t>
  </si>
  <si>
    <t>Production of bulk chemicals</t>
  </si>
  <si>
    <t>Production of hydrogen and synthesis gas</t>
  </si>
  <si>
    <t>Production of soda ash and sodium bicarbonate</t>
  </si>
  <si>
    <t>Capture of greenhouse gases under Directive 2009/31/EC</t>
  </si>
  <si>
    <t>Transport of greenhouse gases under Directive 2009/31/EC</t>
  </si>
  <si>
    <t>Storage of greenhouse gases under Directive 2009/31/EC</t>
  </si>
  <si>
    <t>CompetentAuthority</t>
  </si>
  <si>
    <t>Please select</t>
  </si>
  <si>
    <t>Do not change the form of words in this worksheet EXCEPT where instructed to do so</t>
  </si>
  <si>
    <t>Update the cells in blue to ensure that only the criteria reference documents relevant to your verifier and this verification are selected.</t>
  </si>
  <si>
    <t>Select Relevant guidance documents from the list</t>
  </si>
  <si>
    <t>Opinion Statement (installation)</t>
  </si>
  <si>
    <t>no</t>
  </si>
  <si>
    <t>-- select --</t>
  </si>
  <si>
    <t>Please select "Yes" or "No" in the column "Material?" as appropriate</t>
  </si>
  <si>
    <t>Please insert relevant description, one line per uncorrected misstatement point.  If further space is required, please add rows and individually number points.  If there are NO uncorrected misstatements please state NOT APPLICABLE in the first row.</t>
  </si>
  <si>
    <t>Info for automatic Version detection</t>
  </si>
  <si>
    <t>Template type:</t>
  </si>
  <si>
    <t>Phase 3 Installation Monitoring Plan</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</si>
  <si>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</si>
  <si>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</si>
  <si>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</si>
  <si>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</si>
  <si>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</si>
  <si>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</si>
  <si>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</si>
  <si>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</si>
  <si>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</si>
  <si>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</si>
  <si>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</si>
  <si>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</si>
  <si>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Report annual emissions</t>
  </si>
  <si>
    <t>Report AEm</t>
  </si>
  <si>
    <t>MP P3 Inst</t>
  </si>
  <si>
    <t>Phase 3 Monitoring Plan Aircraft operators</t>
  </si>
  <si>
    <t>MP P3 Aircraft</t>
  </si>
  <si>
    <t>Phase 3 Monitoring Plan Aircraft t-km</t>
  </si>
  <si>
    <t>MP P3 TKM</t>
  </si>
  <si>
    <t>Version list</t>
  </si>
  <si>
    <t>Reference File Name</t>
  </si>
  <si>
    <t>Version comments</t>
  </si>
  <si>
    <t>COM</t>
  </si>
  <si>
    <t>Umweltbundesamt</t>
  </si>
  <si>
    <t>UBA</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</si>
  <si>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</si>
  <si>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</si>
  <si>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</si>
  <si>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</si>
  <si>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</si>
  <si>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</si>
  <si>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</si>
  <si>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</si>
  <si>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</si>
  <si>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</si>
  <si>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</si>
  <si>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</si>
  <si>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</si>
  <si>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</si>
  <si>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</si>
  <si>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</si>
  <si>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</si>
  <si>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</si>
  <si>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</si>
  <si>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</si>
  <si>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</si>
  <si>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</si>
  <si>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</si>
  <si>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EL</t>
  </si>
  <si>
    <t>Hungary</t>
  </si>
  <si>
    <t>HU</t>
  </si>
  <si>
    <t>Iceland</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</si>
  <si>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</si>
  <si>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</si>
  <si>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</si>
  <si>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</si>
  <si>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</si>
  <si>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</si>
  <si>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</si>
  <si>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</si>
  <si>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</si>
  <si>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</si>
  <si>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</si>
  <si>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</si>
  <si>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</si>
  <si>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</si>
  <si>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</si>
  <si>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</si>
  <si>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</si>
  <si>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</si>
  <si>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</si>
  <si>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</si>
  <si>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</si>
  <si>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</si>
  <si>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</si>
  <si>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</si>
  <si>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</si>
  <si>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</si>
  <si>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</si>
  <si>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</si>
  <si>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</si>
  <si>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</si>
  <si>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</si>
  <si>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</si>
  <si>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United Kingdom</t>
  </si>
  <si>
    <t>UK</t>
  </si>
  <si>
    <t>Languages list</t>
  </si>
  <si>
    <t>Bulgarian</t>
  </si>
  <si>
    <t>bg</t>
  </si>
  <si>
    <t>Spanish</t>
  </si>
  <si>
    <t>es</t>
  </si>
  <si>
    <t>Croatian</t>
  </si>
  <si>
    <t>hr</t>
  </si>
  <si>
    <t>Czech</t>
  </si>
  <si>
    <t>cs</t>
  </si>
  <si>
    <t>Danish</t>
  </si>
  <si>
    <t>da</t>
  </si>
  <si>
    <t>German</t>
  </si>
  <si>
    <t>de</t>
  </si>
  <si>
    <t>Estonian</t>
  </si>
  <si>
    <t>et</t>
  </si>
  <si>
    <t>Greek</t>
  </si>
  <si>
    <t>el</t>
  </si>
  <si>
    <t>en</t>
  </si>
  <si>
    <t>French</t>
  </si>
  <si>
    <t>fr</t>
  </si>
  <si>
    <t>Icelandic</t>
  </si>
  <si>
    <t>Italian</t>
  </si>
  <si>
    <t>it</t>
  </si>
  <si>
    <t>Latvian</t>
  </si>
  <si>
    <t>lv</t>
  </si>
  <si>
    <t>Lithuanian</t>
  </si>
  <si>
    <t>lt</t>
  </si>
  <si>
    <t>Hungarian</t>
  </si>
  <si>
    <t>hu</t>
  </si>
  <si>
    <t>Maltese</t>
  </si>
  <si>
    <t>mt</t>
  </si>
  <si>
    <t>Norwegian</t>
  </si>
  <si>
    <t>Dutch</t>
  </si>
  <si>
    <t>nl</t>
  </si>
  <si>
    <t>Polish</t>
  </si>
  <si>
    <t>pl</t>
  </si>
  <si>
    <t>Portuguese</t>
  </si>
  <si>
    <t>pt</t>
  </si>
  <si>
    <t>Romanian</t>
  </si>
  <si>
    <t>ro</t>
  </si>
  <si>
    <t>Slovak</t>
  </si>
  <si>
    <t>sk</t>
  </si>
  <si>
    <t>Slovenian</t>
  </si>
  <si>
    <t>sl</t>
  </si>
  <si>
    <t>Finnish</t>
  </si>
  <si>
    <t>fi</t>
  </si>
  <si>
    <t>Swedish</t>
  </si>
  <si>
    <t>sv</t>
  </si>
  <si>
    <t>1.</t>
  </si>
  <si>
    <t>2.</t>
  </si>
  <si>
    <t>3.</t>
  </si>
  <si>
    <t>Please complete any relevant data.  One line per comment. If further space is required, please add rows and individually number points.  If there are NO relevant comments to be made please state NOT APPLICABLE in the first row.</t>
  </si>
  <si>
    <t>(a)  Read carefully 'How to use this file'. These are the instructions for filling this template.</t>
  </si>
  <si>
    <t>(c)  Check the CA's webpage or directly contact the CA in order to find out if you have the correct version of the template. The template version (in particular the reference file name) is clearly indicated on the cover page of this file.</t>
  </si>
  <si>
    <t>Before you use this file, please carry out the following steps:</t>
  </si>
  <si>
    <t>(d) Some Member States may require you to use an alternative system, such as internet-based form instead of a spreadsheet. Check your Member State requirements. In this case the CA will provide further information to you.</t>
  </si>
  <si>
    <t>Phase 3 Verification Report</t>
  </si>
  <si>
    <t>VR P3</t>
  </si>
  <si>
    <t>IS</t>
  </si>
  <si>
    <t>is</t>
  </si>
  <si>
    <t>Reference filename:</t>
  </si>
  <si>
    <t>Language version:</t>
  </si>
  <si>
    <t>TEXT (Language Version)</t>
  </si>
  <si>
    <t>TEXT (English Original)</t>
  </si>
  <si>
    <t>MS are free to use this sheet</t>
  </si>
  <si>
    <t>&lt; Select Relevant guidance documents from the list &gt;</t>
  </si>
  <si>
    <t>Drop down list for Annex 2; Reference documents cited:</t>
  </si>
  <si>
    <t>SelectYesNo</t>
  </si>
  <si>
    <t>YesNo</t>
  </si>
  <si>
    <t>ReportingYear</t>
  </si>
  <si>
    <t>SmallLowEmitter</t>
  </si>
  <si>
    <t>SiteVisit</t>
  </si>
  <si>
    <t>D3</t>
  </si>
  <si>
    <t>D4</t>
  </si>
  <si>
    <t>D5</t>
  </si>
  <si>
    <t>D6</t>
  </si>
  <si>
    <t>D7</t>
  </si>
  <si>
    <t>D8</t>
  </si>
  <si>
    <t>D9</t>
  </si>
  <si>
    <t>D.</t>
  </si>
  <si>
    <t>Is the verifier accredited or a certified natural person?</t>
  </si>
  <si>
    <t>#</t>
  </si>
  <si>
    <t>Installations</t>
  </si>
  <si>
    <t>Findings</t>
  </si>
  <si>
    <t>&lt;insert name&gt;</t>
  </si>
  <si>
    <t>Phase 4 FAR Allocation Verification Report</t>
  </si>
  <si>
    <t>VR P4 FAR</t>
  </si>
  <si>
    <t>Project team draft v1</t>
  </si>
  <si>
    <t>Date(s) of relevant MMP and period of validity for each plan:</t>
  </si>
  <si>
    <t>Are the relevant MMPs listed above approved by the Competent Authority?</t>
  </si>
  <si>
    <t>Have any changes occurred that affect free allocation? (activity level and/or operational)?</t>
  </si>
  <si>
    <t>Reporting Year(s):</t>
  </si>
  <si>
    <t>Date of Data Report:</t>
  </si>
  <si>
    <t>VERIFICATION SITE VISIT DETAILS</t>
  </si>
  <si>
    <t>&lt;List the names of the EU ETS lead auditor, the EU ETS auditor and technical expert involved in all the site visits&gt;</t>
  </si>
  <si>
    <t>If no, is the reason justified?</t>
  </si>
  <si>
    <t>RulesCompliance4</t>
  </si>
  <si>
    <t>Yes. See Annex 1 for details</t>
  </si>
  <si>
    <t>Article 18(3): Verification of methods applied for missing data:</t>
  </si>
  <si>
    <t>Not Applicable</t>
  </si>
  <si>
    <t>Accredited</t>
  </si>
  <si>
    <t>Certified</t>
  </si>
  <si>
    <t>Reliability</t>
  </si>
  <si>
    <t>If no, please provide a justification below:</t>
  </si>
  <si>
    <t>If no, please briefly explain below:</t>
  </si>
  <si>
    <t>Data Report Details</t>
  </si>
  <si>
    <t>Type of report</t>
  </si>
  <si>
    <t>Baseline Data Report</t>
  </si>
  <si>
    <t>MMP Approval</t>
  </si>
  <si>
    <t>Approved</t>
  </si>
  <si>
    <t>Non-approved</t>
  </si>
  <si>
    <t>IMPORTANT NOTE : In expressing the opinion and signing here, you are attesting with reasonable assurance to the accuracy of the data (within the 5% applicable materiality threshold) and the status of compliance with ALL rules and principles.  Subsequent errors identified which might invalidate the opinion provided above could give rise to legal and financial liabilities for the verifier/ verifying organisation.</t>
  </si>
  <si>
    <t>The formal opinion document for a stationary installation to be signed by the verifier's authorised signatory</t>
  </si>
  <si>
    <t>Background and other information of relevance to the opinion such as the criteria that control the verification process (accreditation/ certification rules etc) and the criteria against which the verification is conducted (EU ETS Rules etc)</t>
  </si>
  <si>
    <t>A summary of any changes to the installation or to the (approved) MMP that have not been reported to / approved by the CA at the time of completion of the verification.</t>
  </si>
  <si>
    <t>&lt;Please complete any relevant data.  One line per non-conformity point.  If further space is required, please add rows and individually number points.  If there are NO non-conformities please state NOT APPLICABLE in the first row.&gt;</t>
  </si>
  <si>
    <t>&lt;Please complete any relevant data.  One line per non-compliance point.  If further space is required, please add rows and individually number points.  If there are NO non-compliances please state NOT APPLICABLE in the first row.&gt;</t>
  </si>
  <si>
    <t>&lt;Please complete any relevant data.  One cell per improvement point.  If further space is required, please add rows and individually number points.  If there are NO improvement points please state NOT APPLICABLE in the first row. For more information on how to classify and report recommendations of improvement please see the guidance of the European Commission Services.&gt;</t>
  </si>
  <si>
    <t>Note, this data should automatically be picked up from the entry in sheet "Opinion Statement"</t>
  </si>
  <si>
    <t>including discrepancies between the plan and actual sources, source streams and boundaries etc identified during verification</t>
  </si>
  <si>
    <t>If yes, please briefly explain below:</t>
  </si>
  <si>
    <t>If yes, please briefly explain below and complete Annex 1B:</t>
  </si>
  <si>
    <t>Was one or more data gap methods required?</t>
  </si>
  <si>
    <t>If Yes, were these part of the MMP submitted for verification?</t>
  </si>
  <si>
    <t>If Yes, were these approved by the CA before completion of the verification?</t>
  </si>
  <si>
    <t>a) were the method(s) used conservative (If No, please provide more details below):</t>
  </si>
  <si>
    <t>b) did any method lead to a material misstatement (If Yes, please provide more details below):</t>
  </si>
  <si>
    <t>The quantitative materiality level is set at 5% of the following data elements individually:</t>
  </si>
  <si>
    <t>•   the activity level of each relevant product benchmark sub-installation individually.</t>
  </si>
  <si>
    <t>GHG quantification is subject to inherent uncertainty due to the designed capability of measurement instrumentation and testing methodologies and incomplete scientific knowledge used in the determination of calculation factors and global warming potentials</t>
  </si>
  <si>
    <t>2014-2018</t>
  </si>
  <si>
    <t>2019-2023</t>
  </si>
  <si>
    <t>Other</t>
  </si>
  <si>
    <t>Annex 3 - Summary of changes identified and not notified to the Competent Authority</t>
  </si>
  <si>
    <t>A) approved by the Competent Authority but which have NOT been incorporated within an approved updated Monitoring Methodology Plan at completion of verification</t>
  </si>
  <si>
    <t>This should include changes to activity levels and/or operation of the installation that could impact upon the free allocation of allowances; and changes to the monitoring methodology plan that have not been approved by the Competent Authority before completion of the verification</t>
  </si>
  <si>
    <t>Other relevant information</t>
  </si>
  <si>
    <t>7) International Standard on Assurance Engagements 3000 : Assurance Engagements other than Audits or Reviews of Historical Information, issued by the International Auditing and Assurance Standards Board.</t>
  </si>
  <si>
    <t>8) International Standard on Assurance Engagements 3410 : Assurance Engagements on Greenhouse Gas Statements, issued by the International Auditing and Assurance Standards Board.</t>
  </si>
  <si>
    <t>7) &lt;Specific national guidance1&gt;</t>
  </si>
  <si>
    <t>8) &lt;Specific national guidance2&gt;</t>
  </si>
  <si>
    <t>3) &lt;Specific national guidance1&gt;</t>
  </si>
  <si>
    <t>4) &lt;Specific national guidance2&gt;</t>
  </si>
  <si>
    <t>D) &lt;Specific national guidance1&gt;</t>
  </si>
  <si>
    <t>E) &lt;Specific national guidance2&gt;</t>
  </si>
  <si>
    <t>Note - the name of the Installation will be automatically picked up once it is entered on Opinion Statement</t>
  </si>
  <si>
    <t>https://ec.europa.eu/clima/policies/ets/monitoring_en#tab-0-1</t>
  </si>
  <si>
    <t>Project team draft v2</t>
  </si>
  <si>
    <t>"The operator or aircraft operator shall submit the verification report to the competent authority together with the operator’s or aircraft operator’s report concerned. "</t>
  </si>
  <si>
    <t>&lt;If no, the finding in Annex 1 should give an indication of the liklihood that failure to implement the improvement would result in a misstatement or non-conformity in the future&gt;</t>
  </si>
  <si>
    <t>- omissions or limitations in the data or information made available for verification such that insufficient evidence could be obtained to assess the report to a reasonable level of assurance or to conduct the verification</t>
  </si>
  <si>
    <t>- the Monitoring Methodology Plan does not providing sufficient scope or clarity to reach a verification conclusion</t>
  </si>
  <si>
    <t>•  uncorrected material misstatement (individual or in aggregate).</t>
  </si>
  <si>
    <t>•  uncorrected material non-conformity (individual or in aggregate) meaning there was insufficient clarity to reach a conclusion with reasonable assurance.</t>
  </si>
  <si>
    <t>•  the scope of the verification is too limited due to:</t>
  </si>
  <si>
    <t>&lt;State details of non-conformity including nature and size of non-conformity and which element of the monitoring methodology plan it relates to. For more information on how to classify and report non-conformities please see the guidance of the European Commission Services.&gt;</t>
  </si>
  <si>
    <t>E.</t>
  </si>
  <si>
    <t>E1</t>
  </si>
  <si>
    <t>E2</t>
  </si>
  <si>
    <t>E3</t>
  </si>
  <si>
    <t>E4</t>
  </si>
  <si>
    <t>E5</t>
  </si>
  <si>
    <t>E6</t>
  </si>
  <si>
    <t>E7</t>
  </si>
  <si>
    <t>E8</t>
  </si>
  <si>
    <t>E9</t>
  </si>
  <si>
    <t>E10</t>
  </si>
  <si>
    <t>B) identified by the verifier and which have NOT been reported to the CA</t>
  </si>
  <si>
    <t>&lt;List the names of the pages (tabs from the excel report template) which contain the data being verified e.g. K_Summary, F_Product BM, G_Fall-back, and/or H_SpecialBM&gt;</t>
  </si>
  <si>
    <t>New Entrant Data Report</t>
  </si>
  <si>
    <t>If no, has risk of misstatement/non-conformity been assessed by the verifier?</t>
  </si>
  <si>
    <t>&lt;Insert the date of the report subject to verification (this should match the date of the report into which this verification opinion is inserted/the final version of the report if it has been revised or updated prior to final verification&gt;</t>
  </si>
  <si>
    <t>&lt;Insert the name of the file containing the data report, including date and version number. This should be the name of the electronic file which should contain a date and version number in the file naming convention&gt;</t>
  </si>
  <si>
    <t>&lt;Insert reasons why the principle is not complied with or make reference to the relavant finding(s) in Annex 1&gt;</t>
  </si>
  <si>
    <t>&lt;Insert date of opinion&gt; - Note this date must change if the opinion is updated</t>
  </si>
  <si>
    <t xml:space="preserve">&lt;Insert formal name of the verifier&gt; </t>
  </si>
  <si>
    <t>&lt;Insert formal contact address of the verifier, including email address&gt;</t>
  </si>
  <si>
    <t>&lt;As issued by the above Accreditation Body/ Certifying National Authority&gt;</t>
  </si>
  <si>
    <t>&lt;State details of misstatement including nature, size, and which element of the report it relates to; and why it has a material effect, if applicable.  Need to clearly state whether the misstatement is over-stated (e.g. higher than it should be) or under-stated (lower than it should be). For more information on how to classify and report misstatements please see the guidance of the European Commission Services.&gt;</t>
  </si>
  <si>
    <t>&lt;A data gap method as required by Article 12 FAR&gt;</t>
  </si>
  <si>
    <t>&lt;Include more details about the method(s) used&gt;</t>
  </si>
  <si>
    <t>&lt;Include more details about which method(s) gave rise to a material misstatement and why&gt;</t>
  </si>
  <si>
    <t>&lt;Insert any other relevant details or criteria relating to the work performed or the basis of the opinion.  The objective of this line is to enable the verifier to add any detail that they consider helpful to the user of the opinion in understanding the depth and scope of work performed etc.&gt;</t>
  </si>
  <si>
    <t>&lt;Reasons why data report is not complete should be stated in the finding in Annex 1; this should also state whether an alternative methodology has been used to fill the data gap&gt;</t>
  </si>
  <si>
    <t>&lt;The response here should be Yes or No as EC guidance is always applicable for verifiers and operators&gt;</t>
  </si>
  <si>
    <t>Name of National Accreditation Body (NAB) or verifier Certifying National Authority:</t>
  </si>
  <si>
    <t>Further instructions or comments are given to the right of cells, as relevant. These should be read BEFORE completion of the template. The page format has been set to printout the relevant sections of the Opinion and Annexes only and NOT the instruction column.</t>
  </si>
  <si>
    <t>•  the Report is or may be associated with misstatements (omissions, mis-representations or errors) or non-conformities with the MMP; or</t>
  </si>
  <si>
    <t>•   the installations total emissions, where the data in the referenced Report relates to emissions; or</t>
  </si>
  <si>
    <t>•   the sum of imports and production of net measurable heat, if relevant, where the data in the referenced Report relates to measurable heat data; or</t>
  </si>
  <si>
    <t>Uncorrected Non-conformities with the Monitoring Methodology Plan</t>
  </si>
  <si>
    <t>Operator Name</t>
  </si>
  <si>
    <t>OperatorName</t>
  </si>
  <si>
    <t>InstallationName</t>
  </si>
  <si>
    <t>Installation Name</t>
  </si>
  <si>
    <t>It is the responsibility of the Verifer to form an independent opinion, based on the examination of information supporting the data presented in the Report as referenced in the VOS, and to report that opinion to the Operator.  The Verifier must also report if, in its opinion:</t>
  </si>
  <si>
    <t>Annex 1B</t>
  </si>
  <si>
    <t>ausblenden</t>
  </si>
  <si>
    <t>&lt;Use EITHER this opinion text, if there is no problem and there are no specific comments to be made in relation to things that might affect data quality or the interpretation of the opinion by a user. This opinion statement may only be selected if there are no uncorrected misstatements, non-conformities and non-compliances.&gt;</t>
  </si>
  <si>
    <t>Prior period findings or improvements that have NOT been resolved.  
Any findings or improvements reported in the verification report for the prior allocation period data report that have been resolved do not need to be listed here.</t>
  </si>
  <si>
    <t xml:space="preserve">Reference documents cited : 
</t>
  </si>
  <si>
    <t>&lt;Select the set of criteria that are appropriate to the accreditation/ certification held by the verifier (delete non-relevant sets).&gt;  It is expected that for most VBs only set (1) will be required.
Note, some of the documents may undergo update and revision so you need to check that the correct version is being cited</t>
  </si>
  <si>
    <t>Conduct of the Verification (1) - For Accredited Verification Bodies</t>
  </si>
  <si>
    <t>Annex I Activity:</t>
  </si>
  <si>
    <t>Member State specific instructions:</t>
  </si>
  <si>
    <t>For inextricably linking this Verification Report to the Data Report that has actually verified, several options exist.</t>
  </si>
  <si>
    <t>If the Member State provides an electronic data submission portal, usually no further measures have to be taken.</t>
  </si>
  <si>
    <t>Another option is that the verifier sends the verified report and the verification report to the competent authority (CA), independently of the operator's formal submission, in order to provide evidence that no data has been changed after verification.</t>
  </si>
  <si>
    <t>CAs can also require the verifier to copy the sheets "Opinion Statement" and Annexes 1 to 3 into the operator's data report, or define other means for ensuring data integrity, such as copying relevent data from the Data Report into the Verification Report.</t>
  </si>
  <si>
    <t>In order to ensure that operators and verifiers gain certainty for the approach to be followed, the CA should provide detailed instructions below.</t>
  </si>
  <si>
    <t>http://data.europa.eu/eli/reg_del/2019/331/oj</t>
  </si>
  <si>
    <t>http://data.europa.eu/eli/reg_impl/2019/1842/oj</t>
  </si>
  <si>
    <t>https://ec.europa.eu/clima/policies/ets/allowances_en#tab-0-1</t>
  </si>
  <si>
    <t>Phase 4 ALCR Verification Report</t>
  </si>
  <si>
    <t>VR P4 ALCR</t>
  </si>
  <si>
    <t xml:space="preserve">&lt;Please include all MMP versions that are relevant for the reporting period, including any versions that have been approved just before the issuing of the verification report and are relevant for the reporting period.&gt;
</t>
  </si>
  <si>
    <t>The following data are confirmed as verified:</t>
  </si>
  <si>
    <t>Year</t>
  </si>
  <si>
    <t>&lt;Select the installation's primary Annex I activity&gt;</t>
  </si>
  <si>
    <t>&lt;If applicable, please enter here any other Annex I activities that apply.&gt;</t>
  </si>
  <si>
    <t>2019 &amp; 2020</t>
  </si>
  <si>
    <t>&lt;Select the appropriate year for the Reporting Period&gt;</t>
  </si>
  <si>
    <t>Article 17(3)(g): the start of normal operations :</t>
  </si>
  <si>
    <t>Guidance on ALCR and FAR applied:</t>
  </si>
  <si>
    <r>
      <t xml:space="preserve">NOTE - only a </t>
    </r>
    <r>
      <rPr>
        <b/>
        <i/>
        <u/>
        <sz val="10"/>
        <color indexed="18"/>
        <rFont val="Arial"/>
        <family val="2"/>
      </rPr>
      <t>positive</t>
    </r>
    <r>
      <rPr>
        <b/>
        <i/>
        <sz val="10"/>
        <color indexed="18"/>
        <rFont val="Arial"/>
        <family val="2"/>
      </rPr>
      <t xml:space="preserve"> form of words is acceptable for a verified opinion - DO NOT CHANGE THE FORM OF WORDS IN THESE OPINION TEXTS - ADD DETAIL WHERE REQUESTED</t>
    </r>
  </si>
  <si>
    <t xml:space="preserve">&lt;OR use this opinion text, if the opinion is qualified with comments for the user of the opinion.  Please provide brief details of any exceptions that might affect the data and therefore qualify the opinion. 
</t>
  </si>
  <si>
    <r>
      <t xml:space="preserve">‌NOTE - only a </t>
    </r>
    <r>
      <rPr>
        <b/>
        <i/>
        <u/>
        <sz val="10"/>
        <color indexed="18"/>
        <rFont val="Arial"/>
        <family val="2"/>
      </rPr>
      <t>positive</t>
    </r>
    <r>
      <rPr>
        <b/>
        <i/>
        <sz val="10"/>
        <color indexed="18"/>
        <rFont val="Arial"/>
        <family val="2"/>
      </rPr>
      <t xml:space="preserve"> form of words is acceptable for a verified opinion - DO NOT CHANGE THE FORM OF WORDS IN THESE OPINION TEXTS - ADD DETAIL OR ADD COMMENTS WHERE REQUESTED; Extra lines from the comments section can be deleted</t>
    </r>
  </si>
  <si>
    <r>
      <t>NOTE - these are effectively warning caveats that the verifier wishes to draw the Report user's attention to - including, for example, as an indication of non-material misstatements, non-compliances and non-conformities remaining at the point of confirming the verification opinion (but which don't prevent the verifier from stating with reasonable assurance that the data are free from material misstatements) i</t>
    </r>
    <r>
      <rPr>
        <i/>
        <u/>
        <sz val="10"/>
        <color indexed="18"/>
        <rFont val="Arial"/>
        <family val="2"/>
      </rPr>
      <t>.e. just a summary of any main points</t>
    </r>
    <r>
      <rPr>
        <i/>
        <sz val="10"/>
        <color indexed="18"/>
        <rFont val="Arial"/>
        <family val="2"/>
      </rPr>
      <t xml:space="preserve"> if the verifier specifically wishes to draw a user's attention to; the full details of all uncorrected non-material misstatements, non-conformities, non-compliances and recommendations for improvements should be listed in the findings in Annex 1. </t>
    </r>
  </si>
  <si>
    <t>- the Monitoring Methodology Plan being applied for all or part of the reporting year not being approved by the CA before the completion of verification</t>
  </si>
  <si>
    <t>F.</t>
  </si>
  <si>
    <t>F1</t>
  </si>
  <si>
    <t>F2</t>
  </si>
  <si>
    <t>F3</t>
  </si>
  <si>
    <t>F4</t>
  </si>
  <si>
    <t>F5</t>
  </si>
  <si>
    <t>F6</t>
  </si>
  <si>
    <t>F7</t>
  </si>
  <si>
    <t>F8</t>
  </si>
  <si>
    <t>F9</t>
  </si>
  <si>
    <t>F10</t>
  </si>
  <si>
    <t>•  approving the Operator's MMP and approving modifications to the plan requested by the Operator;</t>
  </si>
  <si>
    <t>&lt;This should list anything that has been agreed (e.g. in a letter, email, fax or phone call) but that has not yet been incorporated within the updated approved monitoring methodology plan.&gt;</t>
  </si>
  <si>
    <t>AVR2 Articles 31 and 32 - Waiver risk assessment completed and new ALCR criteria picked up?</t>
  </si>
  <si>
    <t>•  enforcing the requirements of Implementing Regulation EU No. 2019/1842 on the reporting of Activity Level Changes to allow adjustment of free allocations (ALCR) and of Delegated Regulation EU No.2019/331 on the harmonised free allocation of emissions allowances (FAR);</t>
  </si>
  <si>
    <t xml:space="preserve">•   the Operator is not complying with the ALCR and, as relevant, the FAR , even if the MMP is approved by the competent authority; or                                                                                                                                                            </t>
  </si>
  <si>
    <t xml:space="preserve">The text of both AVR2, AVR2.1, and a consolidated version of the Regulation can be downloaded from the following links: </t>
  </si>
  <si>
    <t>Insert link to consolidated document when available</t>
  </si>
  <si>
    <r>
      <t>Article 6 of AVR2</t>
    </r>
    <r>
      <rPr>
        <sz val="10"/>
        <color rgb="FFFF0000"/>
        <rFont val="Arial"/>
        <family val="2"/>
      </rPr>
      <t xml:space="preserve"> </t>
    </r>
    <r>
      <rPr>
        <sz val="10"/>
        <rFont val="Arial"/>
        <family val="2"/>
      </rPr>
      <t>spells out the objective of verification to ensure the reliability of the information and data submitted in reports related to the EU ETS:</t>
    </r>
  </si>
  <si>
    <r>
      <t>Furthermore, in accordance with Annex V of Directive 2003/87/EC and AVR2</t>
    </r>
    <r>
      <rPr>
        <sz val="10"/>
        <rFont val="Arial"/>
        <family val="2"/>
      </rPr>
      <t>, the verifier should apply a risk based approach with the aim of reaching a verification opinion providing reasonable assurance that the data report is free from material misstatements and that the report can be verified as satisfactory.</t>
    </r>
  </si>
  <si>
    <t xml:space="preserve">And Article 27 (2) of AVR2 requires: </t>
  </si>
  <si>
    <t>Annual Activity Level Report</t>
  </si>
  <si>
    <t>&lt;Select the appropriate report type for this verification. This selection will then be carried through to the opinion statement itself&gt;</t>
  </si>
  <si>
    <t>&lt;This is AVR2 as defined at point 3 of the sheet "Guidelines and Conditions"&gt;</t>
  </si>
  <si>
    <t>&lt;Failure to report in accordance with FAR Article 9 is a non-compliance that should be reported on Annex 1 of this VOS.  Information on changes that should have been reported should be provided on Annex 3, as outlined at line 64 above&gt;</t>
  </si>
  <si>
    <t>&lt;Please complete all the yellow cells in the opinion template deleting or amending as appropriate any text that is already in the cell.  If further space is required, please insert an additional line below and merge the cells.  Further instructions or comments are below against individual lines, as relevant.  Further detail concerning background to the verification etc should be given in Annex 2.
If a question is not relevant to the verification being conducted, please enter N/A rather than leaving a cell blank&gt;</t>
  </si>
  <si>
    <t>&lt; The data verification has been fully completed as required? &gt;</t>
  </si>
  <si>
    <t>&lt; please confirm that if a formal site visit waiver risk assessment was completed it took into account the criteria listed in AVR2 Articles 31 and 32, and section 8.3 of GD4 (version dated 2020 onwards)&gt;</t>
  </si>
  <si>
    <r>
      <t xml:space="preserve">&lt;AVR2 Article 29(1)(a) specifically requires that for ALCR checks include correction of non-conformities indicated in the verification report related to the </t>
    </r>
    <r>
      <rPr>
        <i/>
        <u/>
        <sz val="10"/>
        <color rgb="FF000080"/>
        <rFont val="Arial"/>
        <family val="2"/>
      </rPr>
      <t>corresponding baseline data report, the new entrant data report or the annual activity level report</t>
    </r>
    <r>
      <rPr>
        <i/>
        <sz val="10"/>
        <color rgb="FF000080"/>
        <rFont val="Arial"/>
        <family val="2"/>
      </rPr>
      <t xml:space="preserve"> from the previous activity level reporting period."&gt;</t>
    </r>
  </si>
  <si>
    <t>&lt;Only brief comments are required in this section.   NOTE - it is recognised that some principles are aspirational and it may not be possible to confirm absolute 'compliance'.  In addition, some principles are reliant upon others being met before 'compliance' can be 'confirmed'.  Further guidance on principles is given in FAR Guidance Document 4 and in MRR Articles 5 to 9 and AVR2 Article 6.</t>
  </si>
  <si>
    <t>&lt;Insert the National Accreditation Body's name e.g. COFRAC if verifier is accredited; insert name of the Certifying National Authority if the verifier is certified under AVR2 Article 54(2).&gt;</t>
  </si>
  <si>
    <t>This set should be selected only if the verifier is a Certified Natural Person as outlined under Article 54(2) of AVR2.</t>
  </si>
  <si>
    <t>&lt;insert comments in relation to any exceptions that have been noted that might/ do affect the verification and therefore which caveat the opinion. Please number each comment separately; delete any unused lines&gt;</t>
  </si>
  <si>
    <t>&lt;delete any lines that are not applicable&gt;</t>
  </si>
  <si>
    <t>There should be no duplication between this section and section A above.</t>
  </si>
  <si>
    <t xml:space="preserve">
</t>
  </si>
  <si>
    <t>&lt;The verifier needs to confirm the correctness of the required input parameters given in FAR Articles 16(5), 19, 20, 21 and 22; and data required under ALCR Articles 6 (1) (2) and 6(4). The verifier also needs to confirm that there is reasonable evidence to support the Operator's assertion in relation to energy efficiency changes and changes in the other parameters given in the listed Articles . For more information on the type of checks carried out by the verifier please see section 8 of GD4 on verification of baseline data reports, new entrants reports and annual activity level data. Comments on the correctness of data should be made in Annex I in relation to any changes identified in the specified parameters; and in Annex 3, where changes are identified that have not already been reported to the CA&gt;</t>
  </si>
  <si>
    <t>Data being verified:</t>
  </si>
  <si>
    <t>Annual Activity Level Data Only</t>
  </si>
  <si>
    <t>Annual Activity Level Data and Benchmark Update Data</t>
  </si>
  <si>
    <t>Project team draft v4</t>
  </si>
  <si>
    <t>For the verification of operator's annual activity level reports under the Implementing Regulation 2019/1842 on Activity Level Changes  (ALCR)</t>
  </si>
  <si>
    <t>(b)  Identify the Competent Authority (CA) to which the operator whose report you are verifying has to submit the verified annual activity level report. Note that "Member State" here means all States which are participating in the EU ETS, not only EU Member States.</t>
  </si>
  <si>
    <t>The Directive and ALCR can be downloaded from these two links:</t>
  </si>
  <si>
    <t xml:space="preserve">Article 3(2) of ALCR requires monitoring of activity level changes to be based on the Free Allocation Rules (hereinafter the "FAR"); and reporting to cover specifically items in Annex IV sections 1 (except 1.3(c)) and 2.3 to 2.7 of the FAR (Commission Delegated Regulation (EU) 2019/331 of 19 December 2018 determining transitional Union-wide rules for harmonised free allocation of emission allowances pursuant to Article 10a of Directive 2003/87/EC of the European Parliament and of the Council); the FAR can be downloaded from: </t>
  </si>
  <si>
    <r>
      <t xml:space="preserve">"A verified emissions report, tonne-kilometer report,baseline data report, </t>
    </r>
    <r>
      <rPr>
        <i/>
        <strike/>
        <sz val="10"/>
        <rFont val="Arial"/>
        <family val="2"/>
      </rPr>
      <t xml:space="preserve">or </t>
    </r>
    <r>
      <rPr>
        <i/>
        <sz val="10"/>
        <rFont val="Arial"/>
        <family val="2"/>
      </rPr>
      <t>new entrant data report or annual activity level report shall be reliable for users. It shall represent faithfully that, which it either purports to represent or may reasonably be expected to represent. 
The process of verifying an operator's or aircraft operator's report shall be an effective and reliable tool in support of quality assurance and quality control procedures, providing information upon which an operator or aircraft operator can act to improve performance in monitoring and reporting emissions or data relevant for free allocation."</t>
    </r>
  </si>
  <si>
    <t>Article 27(1) of AVR2 states that the conclusions on the verification of the operator's report and the verification opinion are submitted in a verification report:</t>
  </si>
  <si>
    <t>"Based on the information collected during the verification, the verifier shall issue a verification report to the operator or aircraft operator on each emission report, tonne-kilometre report, baseline data report, new entrant data report or annual activity level report that was subject to verification."</t>
  </si>
  <si>
    <t>This file constitutes the Verification Report template that has been developed by the Commission services as part of a series of guidance documents and electronic templates supporting an EU-wide harmonised interpretation of AVR2, the FAR and ALCR. The template aims to provide a standardised, harmonised and consistent way of reporting on the verification of the operator's annual activity level report. This Verification Report template represents the views of the Commission services at the time of publication.</t>
  </si>
  <si>
    <t>The ALCR verification report template has been produced to comply with the requirements of Article 27 of the AVR2, the harmonised standards referred to in Article 4 of the AVR2 (EN ISO 14065), and the specific requirements for financial assurance based verifiers. It has been based on these requirements and acknowledged best practices.</t>
  </si>
  <si>
    <t>Guidance on the contents of this ALCR verification report template is provided in FAR Guidance Note 4 (Verification of FAR Baseline Data Reports and validation of Monitoring Methodology Plans). Please consult this guidance note when completing the verification report template.</t>
  </si>
  <si>
    <t>All guidance documents and templates developed by the Commission Services on the FAR and ALCR can be found at the bottom of the following page:</t>
  </si>
  <si>
    <t>All guidance documents and templates developed by the Commission Services on the AVR2 can be found at:</t>
  </si>
  <si>
    <t>This ALCR verification report template comprises the following sheets which are inextricably intertwined:</t>
  </si>
  <si>
    <t>EU ETS Annual Activity Level Reporting</t>
  </si>
  <si>
    <t>&lt;Select Approved or Non-approved (if Approved provide details on the next line below; All Monitoring methodology plans have to be approved by the CA. If the MMP is not approved a response is required in the section below on compliance with the EU ETS ALCR rules. This would be a non-compliance by the CA with the FAR.&gt;</t>
  </si>
  <si>
    <t>&lt;Select the relevant range of years for the annual activity level report ; if other is selected, please state in the line below the range of dates&gt; Please note that the first annual activity level report to be submitted by 31st March 2021 relates to the reporting years 2019 and 2020, Reports of subsequent years relate only to one reporting year</t>
  </si>
  <si>
    <t>&lt;Only brief answers are required here (or a cross reference to a specific item in Annex 1). If more detail is needed for a No response; details should be added to the relevant section of Annex 1 relating to findings on uncorrected non-compliances or non-conformities&gt;</t>
  </si>
  <si>
    <t>MMP in compliance with the ALCR rules (including the underlying FAR rules)?</t>
  </si>
  <si>
    <t>COMPLIANCE WITH THE EU ETS MONITORING AND REPORTING PRINCIPLES</t>
  </si>
  <si>
    <t>•  material non-compliance with the FAR or the ALCR meaning there was insufficient clarity to reach a conclusion with reasonable assurance.</t>
  </si>
  <si>
    <t>Uncorrected Non-compliances with ALCR or FAR which were identified during verification</t>
  </si>
  <si>
    <t>&lt;State details of non-compliance including nature and size of non-compliance and which Article of the ALCR or FAR it relates to. For more information on how to classify and report non-compliances please see the guidance of the European Commission Services.&gt;</t>
  </si>
  <si>
    <t>Please complete any relevant data.  One cell per unresolved prior period finding (This includes both the prior BDR and prior ALCRs).  If further space is required, please add rows and individually number points.  If there are NO outstanding findings please state NOT APPLICABLE in the first row.</t>
  </si>
  <si>
    <t>To verify the Operator's data to a reasonable level of assurance for the Report as referenced in the verification opinion statement under the EU Emissions Trading System and to confirm compliance with requirements under the EU Regulation on Activity Level Changes (including monitoring requirements in accordance with the EU Regulation on Free Allocation and conformance with the underlying approved Monitoring Methodology Plan (MMP)) (see reference details below).</t>
  </si>
  <si>
    <t>•  improvements can be made to the Operator's performance in monitoring and reporting of relevant data and/or compliance with its MMP and with the ALCR and the FAR.</t>
  </si>
  <si>
    <t>Issues with any other elements of data and with elements associated with compliance with the ALCR or FAR (as relevant) and/or conformance with the MMP are considered under the broader materiality analysis taking account of qualitative aspects.</t>
  </si>
  <si>
    <t>i) EU guidance on certified verifiers developed by European Commission Services</t>
  </si>
  <si>
    <t>A) EC Regulation EU No. 2019/1842 on adjustment of free allocation of emissions allowances due to activity level changes (ALCR)</t>
  </si>
  <si>
    <t>B) EC Regulation EU No. 2019/331 on the harmonised free allocation of emissions allowances pursuant to Article 10a of Directive 2003/87/EC (FAR)</t>
  </si>
  <si>
    <t>C) EC Regulation EU No. 2019/708  on the Carbon Leakage List</t>
  </si>
  <si>
    <t>D) EU Guidance developed by the European Commission Services to support the harmonised interpretation of the ALCR and FAR</t>
  </si>
  <si>
    <t>&lt;Please select which data in the report is being verified.  For Benchmark (BM) update data there are two options:
a) The MS has made reporting mandatory - in which case select "Annual Activity Level Data and Benchmark Update Data"
b) The MS has NOT made it mandatory for Benchmark (BM) update data to be reported each year but the Operator has chosen to voluntarily record this data in each Annual Activity Level Report. In this case the Operator may agree with the verifier that the BM data is included in the verification; but this must be transparent. If this voluntary reported data is being verified select:  "Annual Activity Level Data and Benchmark Update Data"
[BM update data is the data that is in the blue shaded area at the bottom of the Product and Fallback pages of the Annual Activity Level Report]
If neither of these options applies, select : "Annual Activity Level Data Only"&gt;</t>
  </si>
  <si>
    <t>Changes since prior year to specific parameters listed the FAR or ALCR</t>
  </si>
  <si>
    <t>http://data.europa.eu/eli/dir/2003/87/2020-01-01</t>
  </si>
  <si>
    <t>2) EN ISO 14065 - Requirements for greenhouse gas validation and verification bodies for use in accreditation or other forms of recognition.</t>
  </si>
  <si>
    <t>3) EN ISO 14064-3:2019 Specification with guidance for the validation and verification of GHG assertions</t>
  </si>
  <si>
    <t>4) IAF MD 6:2014 International Accreditation Forum (IAF) Mandatory Document for the Application of ISO 14065:2013 (Issue 2, March 2014)</t>
  </si>
  <si>
    <t>5) Guidance developed by European Commission Services on verification and accreditation in relation to the ALCR and FAR</t>
  </si>
  <si>
    <t xml:space="preserve">6) EA-6/03 European Co-operation for Accreditation Guidance For the Recognition of Verifiers under EU ETS Directive </t>
  </si>
  <si>
    <t>Year 1</t>
  </si>
  <si>
    <t>Year 1 / Sub-Inst 1</t>
  </si>
  <si>
    <t>Year 1 / Sub-Inst 2</t>
  </si>
  <si>
    <t>Year 1 / Sub-Inst 3</t>
  </si>
  <si>
    <t>Year 1 / Sub-Inst 4</t>
  </si>
  <si>
    <t>Year 1 / Sub-Inst 5</t>
  </si>
  <si>
    <t>Year 1 / Sub-Inst 6</t>
  </si>
  <si>
    <t>Year 1 / Sub-Inst 7</t>
  </si>
  <si>
    <t>Year 1 / Sub-Inst 8</t>
  </si>
  <si>
    <t>Year 1 / Sub-Inst 9</t>
  </si>
  <si>
    <t>Year 1 / Sub-Inst 10</t>
  </si>
  <si>
    <t>Year 2</t>
  </si>
  <si>
    <t>Year 2 / Sub-Inst 1</t>
  </si>
  <si>
    <t>Year 2 / Sub-Inst 2</t>
  </si>
  <si>
    <t>Year 2 / Sub-Inst 3</t>
  </si>
  <si>
    <t>Year 2 / Sub-Inst 4</t>
  </si>
  <si>
    <t>Year 2 / Sub-Inst 5</t>
  </si>
  <si>
    <t>Year 2 / Sub-Inst 6</t>
  </si>
  <si>
    <t>Year 2 / Sub-Inst 7</t>
  </si>
  <si>
    <t>Year 2 / Sub-Inst 8</t>
  </si>
  <si>
    <t>Year 2 / Sub-Inst 9</t>
  </si>
  <si>
    <t>Year 2 / Sub-Inst 10</t>
  </si>
  <si>
    <t>VERIFIED ACTIVITY LEVELS</t>
  </si>
  <si>
    <t>other</t>
  </si>
  <si>
    <t>Article 3(3) of Implementing Regulation 2019/1842 on Activity Level Changes (hereinafter the "ALCR") requires Member States to ensure that the reports submitted by operators are verified in accordance with Commission Regulation (EU) No. 2018/2067 (hereinafter the "AVR2") on the verification of data and the accreditation of verifiers pursuant to Directive 2003/87/EC. AVR2 was revised by Regulation 2020/2084 to include among other things the verification of annual activity level data (hereinafter the "AVR2.1")</t>
  </si>
  <si>
    <t>AVR2 (as amended by AVR2.1) defines further requirements for accreditation of verifiers and the verification of data submitted for the purposes of free allocation of allowances. Further reference to AVR2 throughout this template means Commission Regulation No. 2018/2067 (AVR2) as amended by Regulation 2020/2084 (AVR2.1).</t>
  </si>
  <si>
    <t>https://eur-lex.europa.eu/legal-content/EN/TXT/PDF/?uri=CELEX:32020R2084&amp;from=EN</t>
  </si>
  <si>
    <t>Not available yet but this needs to be inserted before publication</t>
  </si>
  <si>
    <r>
      <t xml:space="preserve">&lt;If not reported, in Annex 3 please provide a brief summary of any changes identified (this might be in addition to some changes that have been reported); state if a notification has been planned or a variation to the MMP submitted but not yet approved by the CA at the time of completion of the verification&gt;
</t>
    </r>
    <r>
      <rPr>
        <i/>
        <sz val="10"/>
        <color rgb="FFFF0000"/>
        <rFont val="Arial"/>
        <family val="2"/>
      </rPr>
      <t xml:space="preserve"> </t>
    </r>
  </si>
  <si>
    <t>The Competent Authority is responsible for:</t>
  </si>
  <si>
    <t>N/A</t>
  </si>
  <si>
    <t>Added in response to comments</t>
  </si>
  <si>
    <t>Applicable NACE/PRODCOM Code(s):</t>
  </si>
  <si>
    <t>Applicable sub-installations:</t>
  </si>
  <si>
    <t>Further Annex I activities:</t>
  </si>
  <si>
    <t>Applicable pages in the Data Report:</t>
  </si>
  <si>
    <t>Has the MMP been updated for significant changes and re-approved during the reporting period? (FAR Article 9)?</t>
  </si>
  <si>
    <t>Article 11(4)(d): modifications to MMP notified to CA?</t>
  </si>
  <si>
    <t>FAR Article 9: Changes to activity level/ operational activity (that might affect allocation or MMP) reported to the CA?</t>
  </si>
  <si>
    <t>Article 16(2)(b): Boundaries of installation and sub-installation(s) are correct?</t>
  </si>
  <si>
    <t>Article 16(2)(c): Source streams and emissions sources are complete?</t>
  </si>
  <si>
    <t>Articles 16(2) (fa) and 17(3) (f): correctness of input parameters, and evidence of support specific data reported?</t>
  </si>
  <si>
    <t>Article 17(3): MMP correctly applied?</t>
  </si>
  <si>
    <t>Article 17(3)(a): Data correctly attributed to sub-installation boundaries?</t>
  </si>
  <si>
    <t>Article 17(3)(c): Correct application of product definitions?</t>
  </si>
  <si>
    <t>Article 17(3)(d): Activity level for non-product benchmark sub-installation(s) correctly attributed?</t>
  </si>
  <si>
    <t>Article 17(3)(e): Energy consumption correctly attributed to each sub-installation, where applicable?</t>
  </si>
  <si>
    <t>Article 17(3)(h): FAR Annex IV sections 2.3 to 2.7 correctly monitored and reported in accordance with the MMP?</t>
  </si>
  <si>
    <t>No changes to NACE/PRODCOM codes declared in the baseline data report?</t>
  </si>
  <si>
    <t>Article 19(3): Simplified uncertainty applied and information valid?</t>
  </si>
  <si>
    <t>Article 29: Prior period non-conformities corrected?</t>
  </si>
  <si>
    <t>Article 30(2): Prior period improvements implemented correctly?</t>
  </si>
  <si>
    <t>Articles 14(a) and 16(2): Data and data flow verified in detail and back to source?</t>
  </si>
  <si>
    <t>Article 14(b): Control activities are documented, implemented, maintained and effective to mitigate inherent risks?</t>
  </si>
  <si>
    <t>Article 14(c): Procedures listed in the MMP are documented, implemented, maintained and effective to mitigate inherent risks and control risks?</t>
  </si>
  <si>
    <t>Article 17(3)(b): Are there Data Gaps?</t>
  </si>
  <si>
    <t>Article 17(3)(b): Is there Double counting?</t>
  </si>
  <si>
    <t>Competent Authority guidance on ALCR and FAR met (if relevant)?</t>
  </si>
  <si>
    <t>EC guidance on ALCR and FAR met?</t>
  </si>
  <si>
    <t xml:space="preserve">Signed on behalf of </t>
  </si>
  <si>
    <t>Independent Reasonable Assurance Verification Report and Opinion Statement:
EU Emissions Trading System</t>
  </si>
  <si>
    <t>The Operator is solely responsible for the preparation and reporting of the data submitted in its Report as referenced in the verification report and opinion for the purpose of Activity Level reporting under the EU ETS, and for data to update the benchmarks (if relevant) in accordance with the rules and its underlying MMP (as listed in the attached verification report); for any assumptions, information and assessments that support the reported data;  and for establishing and maintaining appropriate procedures, performance management and internal control systems from which the reported information is derived and quality assured.</t>
  </si>
  <si>
    <t>•   the EU ETS lead auditor/auditor has not received all the information and explanations that they require to conduct their examination to a reasonable level of assurance; or</t>
  </si>
  <si>
    <t>We conducted our examination having regard to the verification criteria reference documents outlined below.  This involved examining, based upon our risk analysis and subsequent verification plan, evidence to give us reasonable assurance that the amounts and disclosures relating to the data have been properly prepared in accordance with the Regulations and principles of the EU Emissions Trading System, as outlined in the EU ETS criteria reference documents below, and the Operator's underlying Monitoring Methodology Plan.  This also involved assessing where necessary estimates and judgements made by the Operator in preparing the data and considering the overall adequacy of the presentation of the data in the Report  referenced in the VOS and its potential for material misstatement.</t>
  </si>
  <si>
    <t>•   the sum of the amounts of waste gases imported to and/or produced within the installation, if relevant; or</t>
  </si>
  <si>
    <t>Conduct of the Verification (1) - Criteria for Accredited Verifiers</t>
  </si>
  <si>
    <t>Conduct of the Verification (3) - Criteria for Verifiers Certified under AVR Article 55(2)</t>
  </si>
  <si>
    <t>E) EU Guidance material developed by the European Commission Services to support the harmonised interpretation of Regulation (EU) No. 2018/2067 on verification of data and on the accreditation of verifiers pursuant to Directive 2003/87/EC as updated by Commission Implementing Regulation (EU) No.2020/2084</t>
  </si>
  <si>
    <r>
      <t xml:space="preserve">&lt;Insert name of </t>
    </r>
    <r>
      <rPr>
        <i/>
        <sz val="10"/>
        <rFont val="Arial"/>
        <family val="2"/>
      </rPr>
      <t>the</t>
    </r>
    <r>
      <rPr>
        <i/>
        <sz val="10"/>
        <color indexed="18"/>
        <rFont val="Arial"/>
        <family val="2"/>
      </rPr>
      <t xml:space="preserve"> Competent Authority that is responsible for approval of the monitoring methodology plan and significant changes thereof.&gt;</t>
    </r>
  </si>
  <si>
    <t xml:space="preserve">&lt;Yes/No. (If Yes, please respond appropriately to the question below under compliance with the rules and provide brief details in Annex 3 of anything that has not been reported to the CA before completion of the verification). Changes that affect free allocation may include (partial) cessation of the installation or sub-installation, change in the installation, new sub-installation, merger/split etc.&gt;
</t>
  </si>
  <si>
    <t xml:space="preserve">&lt;Yes/No. (If Yes, please respond appropriately to the question below under compliance with the rules and provide brief details in Annex 3 of anything that has not been reported to the CA before completion of the verification). Section 5.4 GD5 provides examples of such significant changes&gt;
</t>
  </si>
  <si>
    <t>&lt;Yes/No. If the site visit was waived under Article 31 and 32, please provide brief details below under justification as to why not. Please see section 8.3 of GD4 provided by the Commission. If the site visit was carried out virtually because of force majeure please complete the section below on justification for carrying out virtual site visits. Please see section 4 in KGN II.5 on site visits&gt;</t>
  </si>
  <si>
    <t>&lt;Please give brief reasons why a site visit was not considered necessary during the verification of the activity level change report according to Article 31 and 32 AVR and confirm:
* that an appropriate risk assessment was done against the specified criteria; and a waiver approved by the Competent Authority (state date of any waiver confirmation). Such an approval is not required if it concerns installations with low emissions. 
* Please also indicate whether the site visit was carried out during the annual emission verification.  
For more explanation on rules in relation to site visits please see guidance given in section 8.3 of GD4 (version dated 2020 onwards)&gt;</t>
  </si>
  <si>
    <t>&lt;Please confirm that there have been no changes to the NACE/ PRODCOM codes declared by the operator. i.e. that they are consistent with those confirmed for the verified baseline data report. If not please state whether the operator's justification for using different codes is reasonable.&gt;</t>
  </si>
  <si>
    <t>The Verifier (as named on the attached Verification Report and Opinion Statement (VOS)) is responsible - in accordance with Regulation 2018/2067 on Accreditation and Verification (in the current version as referenced under conduct of the verification below) and its verification contract dated as stated in the VOS - for carrying out the verification of the Operator's referenced Report in the public interest, and independent of the Operator and the Competent Authorities responsible for the implementation of Directive 2003/87/EC and Regulation 2019/1842 (ALCR) and 2019/331 (FAR).</t>
  </si>
  <si>
    <t>&lt;This should list any changes to the activity levels and/or operation of the installation  that have been identified by the verifier in the course of their work and which have not been notified to the Competent Authority. It should also list any changes to the monitoring methodology plan that were not notified to the Competent Authority and which have not been approved by the Competent Authority before completion of the verification.&gt;</t>
  </si>
  <si>
    <t>1) Commission implementing Regulation (EU) No. 2018/2067 on verification of data and on the accreditation of verifiers pursuant to Directive 2003/87/EC as updated by Commission Implementing Regulation (EU) No.2020/2084</t>
  </si>
  <si>
    <t>Verified as satisfactory</t>
  </si>
  <si>
    <t>Verified with comments</t>
  </si>
  <si>
    <t>Not verified</t>
  </si>
  <si>
    <t>Sappi Maastricht BV</t>
  </si>
  <si>
    <t>ESSO Raffinaderij Rotterdam</t>
  </si>
  <si>
    <t>Nederlandse Gasunie CS Spijk N.V.</t>
  </si>
  <si>
    <t>SABIC Innovative Plastics B.V.</t>
  </si>
  <si>
    <t>Smurfit Kappa Roermond Papier B.V.</t>
  </si>
  <si>
    <t>BP Raffinaderij Rotterdam B.V.</t>
  </si>
  <si>
    <t>Smurfit Kappa Parenco B.V.</t>
  </si>
  <si>
    <t>Rockwool B.V.</t>
  </si>
  <si>
    <t>Shell Nederland Raffinaderij B.V.</t>
  </si>
  <si>
    <t>Abbott Healthcare Products BV</t>
  </si>
  <si>
    <t>Air Liquide Industrie B.V., vestiging Bergen op Zoom</t>
  </si>
  <si>
    <t>Papierfabriek Doetinchem B.V.</t>
  </si>
  <si>
    <t>Dana Petroleum Netherlands B.V. facility F2-A-Hanze</t>
  </si>
  <si>
    <t>AVEBE U.A. locatie Ter Apelkanaal</t>
  </si>
  <si>
    <t>Siniat B.V.</t>
  </si>
  <si>
    <t>DSM Delft Permit B.V.</t>
  </si>
  <si>
    <t>WKC Eindhoven</t>
  </si>
  <si>
    <t>WKC Helmond 1 &amp; 2</t>
  </si>
  <si>
    <t>Chemours Netherlands B.V.</t>
  </si>
  <si>
    <t>Emerald Kalama Chemical B.V.</t>
  </si>
  <si>
    <t>Mayr-Melnhof Eerbeek B.V.</t>
  </si>
  <si>
    <t>DAMCO Aluminium Delfzijl Coöperatie U.A.</t>
  </si>
  <si>
    <t>Solidus Solution Board B.V. locatie Oude Pekela</t>
  </si>
  <si>
    <t>ENCI B.V., vestiging IJmuiden</t>
  </si>
  <si>
    <t>Lyondell Chemie Nederland B.V. - Botlek locatie</t>
  </si>
  <si>
    <t>ESD-SIC bv</t>
  </si>
  <si>
    <t>Universiteit Utrecht, locatie De Uithof</t>
  </si>
  <si>
    <t>Eneco Centrale Merwedekanaal</t>
  </si>
  <si>
    <t>Vattenfall Centrale Diemen</t>
  </si>
  <si>
    <t>McCain Foods Holland B.V., vestiging Lelystad</t>
  </si>
  <si>
    <t>Aviko B.V., vestiging Steenderen</t>
  </si>
  <si>
    <t>Nederlandse Gasunie CS Wieringermeer N.V.</t>
  </si>
  <si>
    <t>Nederlandse Gasunie CS Ravenstein N.V.</t>
  </si>
  <si>
    <t>Nederlandse Gasunie CS Zweekhorst N.V.</t>
  </si>
  <si>
    <t>Nederlandse Gasunie CS Ommen N.V.</t>
  </si>
  <si>
    <t>WEPA Nederland B.V.</t>
  </si>
  <si>
    <t>ADM Europoort B.V.</t>
  </si>
  <si>
    <t>Shin-Etsu PVC B.V. Locatie Botlek</t>
  </si>
  <si>
    <t>Air Liquide Industrie B.V., vestiging Botlek-Rotterdam</t>
  </si>
  <si>
    <t>B.V. Steenfabriek Huissenswaard</t>
  </si>
  <si>
    <t>Cargill B.V. Multiseed Amsterdam</t>
  </si>
  <si>
    <t>Ardagh Glass Moerdijk B.V.</t>
  </si>
  <si>
    <t>Veolia Industriediensten B.V.</t>
  </si>
  <si>
    <t>N.V. Nederlandse Gasunie LNG Maasvlakte</t>
  </si>
  <si>
    <t>B.V. Steenfabriek Spijk</t>
  </si>
  <si>
    <t>Delesto B.V.</t>
  </si>
  <si>
    <t>Academisch Medisch Centrum (AMC)</t>
  </si>
  <si>
    <t>Tate &amp; Lyle Netherlands B.V.</t>
  </si>
  <si>
    <t>Eska B.V. locatie Sappemeer</t>
  </si>
  <si>
    <t>WKC Kruiningen</t>
  </si>
  <si>
    <t>Platform J6-A</t>
  </si>
  <si>
    <t>Sime Darby Oils Zwijndrecht Refinery B.V.</t>
  </si>
  <si>
    <t>Steenfabriek De Rijswaard BV</t>
  </si>
  <si>
    <t>Eska B.V. locatie Hoogezand</t>
  </si>
  <si>
    <t>J.G. Timmerman Groenvoederdrogerij B.V.</t>
  </si>
  <si>
    <t>Gunvor Petroleum Rotterdam B.V.</t>
  </si>
  <si>
    <t>VPR Energy B.V.</t>
  </si>
  <si>
    <t>Ardagh Glass Dongen B.V.</t>
  </si>
  <si>
    <t>DS Smith Paper De Hoop Mill</t>
  </si>
  <si>
    <t>Coöperatieve Grasdrogerij Ruinerwold en omstreken B.A.</t>
  </si>
  <si>
    <t>Solidus Solutions Board B.V. locatie Coevorden</t>
  </si>
  <si>
    <t>Solidus Solutions Board B.V. locatie Bad Nieuweschans</t>
  </si>
  <si>
    <t>Croda Nederland B.V.</t>
  </si>
  <si>
    <t>Uniper HWC Stevenshof</t>
  </si>
  <si>
    <t>Uniper HWC Delftse Vaart</t>
  </si>
  <si>
    <t>Uniper HWC Bezuidenhout West</t>
  </si>
  <si>
    <t>Sensus, vestiging Roosendaal</t>
  </si>
  <si>
    <t>Sensus B.V. Zwolle</t>
  </si>
  <si>
    <t>Uniper Centrale Maasvlakte</t>
  </si>
  <si>
    <t>Uniper Centrale Leiden</t>
  </si>
  <si>
    <t>Uniper Centrale RoCa</t>
  </si>
  <si>
    <t>Uniper Centrale De Constant Rebecqueplein</t>
  </si>
  <si>
    <t>TAQA Piekgas B.V.</t>
  </si>
  <si>
    <t>TAQA Offshore B.V.</t>
  </si>
  <si>
    <t>FUJIFILM Manufacturing Europe B.V.</t>
  </si>
  <si>
    <t>Farm Frites B.V.</t>
  </si>
  <si>
    <t>Eastman Chemical Middelburg B.V.</t>
  </si>
  <si>
    <t>Albemarle Catalysts Company B.V.</t>
  </si>
  <si>
    <t>PPG Industries Delfzijl B.V.</t>
  </si>
  <si>
    <t>Wintershall Noordzee B.V. P6-A</t>
  </si>
  <si>
    <t>Wintershall Noordzee B.V. L8-P4</t>
  </si>
  <si>
    <t>Rendac Son B.V.</t>
  </si>
  <si>
    <t>Cargill B.V. Sas van Gent</t>
  </si>
  <si>
    <t>FNsteel B.V.</t>
  </si>
  <si>
    <t>AVEBE U.A. locatie Gasselternijveen</t>
  </si>
  <si>
    <t>Total offshore platform F15A</t>
  </si>
  <si>
    <t>Total offshore platform K6 Central Complex</t>
  </si>
  <si>
    <t>Total offshore platform K5 Central Complex</t>
  </si>
  <si>
    <t>Oldambt Groenvoederdrogerij B.V.</t>
  </si>
  <si>
    <t>Rixona B.V.</t>
  </si>
  <si>
    <t>Apollo Vredestein B.V.</t>
  </si>
  <si>
    <t>Zeeland Refinery N.V.</t>
  </si>
  <si>
    <t>Cabot B.V.</t>
  </si>
  <si>
    <t>BioMethanol Chemie Nederland B.V.</t>
  </si>
  <si>
    <t>Solidus Solutions Board B.V. locatie Hoogkerk</t>
  </si>
  <si>
    <t>Ten Cate Advanced Textiles B.V.</t>
  </si>
  <si>
    <t>TenCate Outdoor Fabrics B.V.</t>
  </si>
  <si>
    <t>Jacobs Douwe Egberts NL B.V.</t>
  </si>
  <si>
    <t>FrieslandCampina Beilen</t>
  </si>
  <si>
    <t>Grasdrogerij Hartog B.V.</t>
  </si>
  <si>
    <t>DOC Kaas BV, vestiging Zuivelpark</t>
  </si>
  <si>
    <t>ExxonMobil Chemical Holland B.V. (ROP)</t>
  </si>
  <si>
    <t>Amercentrale</t>
  </si>
  <si>
    <t>Emmtec Services B.V.</t>
  </si>
  <si>
    <t>Electric Glass Fiber NL, B.V.</t>
  </si>
  <si>
    <t>Bunge Loders Croklaan B.V.</t>
  </si>
  <si>
    <t>Sonac Burgum B.V.</t>
  </si>
  <si>
    <t>O-I Netherlands B.V., vestiging Leerdam</t>
  </si>
  <si>
    <t>O-I Netherlands B.V., vestiging Maastricht</t>
  </si>
  <si>
    <t>PURAC Biochem B.V.</t>
  </si>
  <si>
    <t>Saint-Gobain Construction Products Nederland B.V.</t>
  </si>
  <si>
    <t>Zwanenberg Food Oss B.V.</t>
  </si>
  <si>
    <t>Monier Woerden</t>
  </si>
  <si>
    <t>Monier Tegelen</t>
  </si>
  <si>
    <t>Pompstation Breda</t>
  </si>
  <si>
    <t>Pompstation Tilburg</t>
  </si>
  <si>
    <t>FrieslandCampina DMV B.V., locatie Veghel</t>
  </si>
  <si>
    <t>Indorama Ventures Europe B.V.</t>
  </si>
  <si>
    <t>FrieslandCampina Leeuwarden</t>
  </si>
  <si>
    <t>Frisia Zout B.V.</t>
  </si>
  <si>
    <t>FrieslandCampina Domo locatie Borculo</t>
  </si>
  <si>
    <t>UMC Utrecht</t>
  </si>
  <si>
    <t>NAM B.V. locatie Den Helder</t>
  </si>
  <si>
    <t>FrieslandCampina Lochem</t>
  </si>
  <si>
    <t>PQ Silicas BV</t>
  </si>
  <si>
    <t>Marsna Paper B.V.</t>
  </si>
  <si>
    <t>Air Products Nederland B.V., Locatie Botlek (Merseyweg)</t>
  </si>
  <si>
    <t>TU Delft, Warmte-Krachtcentrale</t>
  </si>
  <si>
    <t>Steenfabriek Tolkamer B.V.</t>
  </si>
  <si>
    <t>Stichting VU</t>
  </si>
  <si>
    <t>NAM B.V. Gasproductie en gascompressie-installatie Ameland Westgat</t>
  </si>
  <si>
    <t>FrieslandCampina Bedum</t>
  </si>
  <si>
    <t>NAM, locatie L9-FF-1</t>
  </si>
  <si>
    <t>NAM, locatie K14-FA-1C/P</t>
  </si>
  <si>
    <t>Crown Van Gelder N.V.</t>
  </si>
  <si>
    <t>Essity Operations Cuijk B.V.</t>
  </si>
  <si>
    <t>Sonneborn Refined Products</t>
  </si>
  <si>
    <t>Nedmag B.V.</t>
  </si>
  <si>
    <t>Aluminium &amp; Chemie Rotterdam B.V.</t>
  </si>
  <si>
    <t>Bunge Netherlands B.V. Amsterdam</t>
  </si>
  <si>
    <t>Sonac Vuren B.V.</t>
  </si>
  <si>
    <t>Swinkels Family Brewers N.V.</t>
  </si>
  <si>
    <t>Academisch Ziekenhuis Groningen</t>
  </si>
  <si>
    <t>E-max Remelt</t>
  </si>
  <si>
    <t>Ashland Industries Nederland B.V.</t>
  </si>
  <si>
    <t>Cabot Norit Activated Carbon, Klazienaveen plant</t>
  </si>
  <si>
    <t>Nyrstar Budel B.V.</t>
  </si>
  <si>
    <t>Johnson Matthey Advanced Glass Technologies B.V.</t>
  </si>
  <si>
    <t>NXP Semiconductors Nijmegen</t>
  </si>
  <si>
    <t>PepsiCo Nederland B.V.</t>
  </si>
  <si>
    <t>DAF Trucks N.V.</t>
  </si>
  <si>
    <t>Lamb Weston Meijer V.O.F., vestiging Bergen op Zoom</t>
  </si>
  <si>
    <t>VDL Nedcar B.V.</t>
  </si>
  <si>
    <t>Eneco Hulpwarmtecentrale Overvecht</t>
  </si>
  <si>
    <t>Eneco Hulpwarmtecentrale Nicolaas Beetsstraat</t>
  </si>
  <si>
    <t>Schiphol Nederland B.V.</t>
  </si>
  <si>
    <t>Ministerie van Defensie, Nieuwe Haven Terrein</t>
  </si>
  <si>
    <t>HulpWarmteCentrale 1</t>
  </si>
  <si>
    <t>FloraHolland Vestiging Naaldwijk</t>
  </si>
  <si>
    <t>FloraHolland Aalsmeer</t>
  </si>
  <si>
    <t>Grolsche Bierbrouwerij Nederland BV</t>
  </si>
  <si>
    <t>KLM Engineering &amp; Maintenance Schiphol Oost</t>
  </si>
  <si>
    <t>Cargill B.V. Rotterdam Botlek</t>
  </si>
  <si>
    <t>Abbott Laboratories B.V.</t>
  </si>
  <si>
    <t>Dana Petroleum Netherlands B.V. facility P11-B-De Ruyter</t>
  </si>
  <si>
    <t>McCain Foods Holland B.V., vestiging Lewedorp</t>
  </si>
  <si>
    <t>Harting Holland B.V.</t>
  </si>
  <si>
    <t>Pergen VOF</t>
  </si>
  <si>
    <t>Royal Pride Holland B.V.</t>
  </si>
  <si>
    <t>Energiecoöperatie Greenhouse Energy U.A.</t>
  </si>
  <si>
    <t>Koninklijke Mosa BV, locatie Wandtegel</t>
  </si>
  <si>
    <t>Fa. P.C.M. van Vliet en Zn., Locatie Westland</t>
  </si>
  <si>
    <t>Fa. P.C.M. van Vliet en Zn., Locatie Zeevliet</t>
  </si>
  <si>
    <t>Forbo Flooring B.V.</t>
  </si>
  <si>
    <t>FrieslandCampina Workum</t>
  </si>
  <si>
    <t>Huhtamaki Nederland BV</t>
  </si>
  <si>
    <t>Steenfabriek Beek B.V.</t>
  </si>
  <si>
    <t>Steenfabriek Kessel B.V.</t>
  </si>
  <si>
    <t>Mars Nederland BV</t>
  </si>
  <si>
    <t>Vattenfall HWC Boris Pasternak</t>
  </si>
  <si>
    <t>Gouda Refractories BV</t>
  </si>
  <si>
    <t>Rodruza - Steenfabriek Rossum BV</t>
  </si>
  <si>
    <t>Rodruza - Steenfabriek Zandberg BV</t>
  </si>
  <si>
    <t>Smart Packaging Solutions B.V.</t>
  </si>
  <si>
    <t>Wienerberger B.V. Steenfabriek de Nijverheid</t>
  </si>
  <si>
    <t>Wienerberger B.V. Steenfabriek De Vlijt</t>
  </si>
  <si>
    <t>Steenfabriek Engels Helden BV</t>
  </si>
  <si>
    <t>Steenfabriek Engels Oeffelt BV</t>
  </si>
  <si>
    <t>Steenfabriek Gebroeders Klinkers BV</t>
  </si>
  <si>
    <t>B.V. Steenfabriek Hedikhuizen</t>
  </si>
  <si>
    <t>Steenfabriek Linssen BV</t>
  </si>
  <si>
    <t>Steenindustrie Strating B.V.</t>
  </si>
  <si>
    <t>Vopak Terminal Botlek B.V.</t>
  </si>
  <si>
    <t>Neenah Coldenhove Holding B.V.</t>
  </si>
  <si>
    <t>Wienerberger B.V. Steenfabriek Bemmel</t>
  </si>
  <si>
    <t>Wienerberger B.V. Steenfabriek Erlecom</t>
  </si>
  <si>
    <t>Wienerberger B.V. Steenfabriek Haaften</t>
  </si>
  <si>
    <t>Koninklijke Mosa B.V., locatie Vloertegel</t>
  </si>
  <si>
    <t>Kwekerij de Wieringermeer</t>
  </si>
  <si>
    <t>Agro Care WP11 Exploitatie B.V.</t>
  </si>
  <si>
    <t>Wienerberger B.V. Steenfabriek Heteren</t>
  </si>
  <si>
    <t>Wienerberger B.V. Steenfabriek Kijfwaard Oost</t>
  </si>
  <si>
    <t>Wienerberger B.V. Steenfabriek Nuance</t>
  </si>
  <si>
    <t>Wienerberger B.V. Steenfabriek Poriso</t>
  </si>
  <si>
    <t>Wienerberger B.V. Steenfabriek Kijfwaard West</t>
  </si>
  <si>
    <t>Wienerberger B.V. Steenfabriek Thorn</t>
  </si>
  <si>
    <t>Wienerberger B.V. Steenfabriek Wolfswaard</t>
  </si>
  <si>
    <t>Wienerberger B.V. Steenfabriek Zennewijnen</t>
  </si>
  <si>
    <t>Wienerberger B.V. Steenfabriek Schipperswaard</t>
  </si>
  <si>
    <t>Wormdal Vastgoed BV</t>
  </si>
  <si>
    <t>Eneco Centrale Lage Weide</t>
  </si>
  <si>
    <t>Vopak Terminal Europoort B.V.</t>
  </si>
  <si>
    <t>Asfaltproductie Regio Amsterdam BV (ARA)</t>
  </si>
  <si>
    <t>Vopak Terminal Vlissingen B.V.</t>
  </si>
  <si>
    <t>A12/CPP Petrogas E&amp;P Netherlands B.V.</t>
  </si>
  <si>
    <t>Asfalt-Centrale BAM B.V.</t>
  </si>
  <si>
    <t>Asfalt productie Amsterdam (APA) B.V.</t>
  </si>
  <si>
    <t>Asfalt Productie Rotterdam Rijnmond (APRR) B.V.</t>
  </si>
  <si>
    <t>Asfalt Productie Doetinchem</t>
  </si>
  <si>
    <t>Gebr. van der Lee</t>
  </si>
  <si>
    <t>Asfalt-Centrale Limburg B.V.</t>
  </si>
  <si>
    <t>Asfaltcentrale Heijmans Amsterdam</t>
  </si>
  <si>
    <t>KWS Infra B.V. Asfaltcentrale Roosendaal</t>
  </si>
  <si>
    <t>Asfaltcentrale Heijmans 's-Hertogenbosch</t>
  </si>
  <si>
    <t>Asfaltcentrale Heijmans Zwijndrecht</t>
  </si>
  <si>
    <t>Koudasfalt Staphorst BV</t>
  </si>
  <si>
    <t>KWS Infra B.V. Asfaltcentrale Eindhoven</t>
  </si>
  <si>
    <t>Owens Corning Veil Netherlands B.V.</t>
  </si>
  <si>
    <t>Rosier Nederland B.V.</t>
  </si>
  <si>
    <t>Hoogweg Luttelgeest B.V. NLW9</t>
  </si>
  <si>
    <t>Kisuma Chemicals B.V.</t>
  </si>
  <si>
    <t>Alco Energy Rotterdam B.V.</t>
  </si>
  <si>
    <t>Euro Tank Terminal BV</t>
  </si>
  <si>
    <t>Asfalt Centrale Rotterdam (ACR)</t>
  </si>
  <si>
    <t>NAM B.V. Warmtekrachtcentrale en Oliebehandelingsinstallatie Schoonebeek (WKC/OBI)</t>
  </si>
  <si>
    <t>AsfaltCentrale Stedendriehoek (ACS)</t>
  </si>
  <si>
    <t>Asfalt Produktie Maatschappij (APM) B.V.</t>
  </si>
  <si>
    <t>Aardgasbuffer Zuidwending</t>
  </si>
  <si>
    <t>Asfalt Productie Tiel B.V.</t>
  </si>
  <si>
    <t>Strabag Asfalt</t>
  </si>
  <si>
    <t>Asfalt Productie Hoogblokland</t>
  </si>
  <si>
    <t>Asfaltproductie Kootstertille (APK)</t>
  </si>
  <si>
    <t>Asfalt Productie Nijmegen</t>
  </si>
  <si>
    <t>Asfalt Productie Westerbroek b.v.</t>
  </si>
  <si>
    <t>Brabantse Asfaltcentrale (BAC)</t>
  </si>
  <si>
    <t>Haagse Asfaltcentrale (HAC)</t>
  </si>
  <si>
    <t>NAM B.V. Grijpskerk UGS</t>
  </si>
  <si>
    <t>NAM B.V. Norg UGS</t>
  </si>
  <si>
    <t>Noordgastransport B.V.</t>
  </si>
  <si>
    <t>Ooms Producten bv</t>
  </si>
  <si>
    <t>Asfaltcentrale Twente B.V.</t>
  </si>
  <si>
    <t>Holland Malt B.V. locatie Eemshaven</t>
  </si>
  <si>
    <t>LyondellBasell Covestro Manufacturing Maasvlakte V.O.F</t>
  </si>
  <si>
    <t>Moerdijk Production Site Basell Benelux B.V.</t>
  </si>
  <si>
    <t>Shell Nederland Chemie B.V., vestiging Pernis</t>
  </si>
  <si>
    <t>Wienerberger Dakpannenfabriek Janssen Dings</t>
  </si>
  <si>
    <t>Wienerberger Dakpannenfabriek Narvik Deest</t>
  </si>
  <si>
    <t>Wienerberger Dakpannenfabriek Narvik Tegelen</t>
  </si>
  <si>
    <t>Lyondell Chemie Nederland B.V. - Europoort locatie</t>
  </si>
  <si>
    <t>Air Products Nederland B.V., Locatie Botlek (Botlekweg)</t>
  </si>
  <si>
    <t>ExxonMobil Chemical Holland B.V. (RPP)</t>
  </si>
  <si>
    <t>Asfalt Productie De Eem (APE) B.V.</t>
  </si>
  <si>
    <t>Asfalt Centrale Nijkerk (ACN) B.V.</t>
  </si>
  <si>
    <t>Evos Rotterdam B.V.</t>
  </si>
  <si>
    <t>Century Aluminum Vlissingen BV</t>
  </si>
  <si>
    <t>Agristo B.V.</t>
  </si>
  <si>
    <t>HulpWarmteCentrale 2</t>
  </si>
  <si>
    <t>Zalco B.V.</t>
  </si>
  <si>
    <t>Asfaltcentrale Harderwijk</t>
  </si>
  <si>
    <t>Kaas- en weipoederfabriek A-ware en Fonterra Heerenveen</t>
  </si>
  <si>
    <t>Erasmus MC</t>
  </si>
  <si>
    <t>Koole Tankstorage Minerals B.V.</t>
  </si>
  <si>
    <t>TWC VU</t>
  </si>
  <si>
    <t>Danone Nutricia Early Life Nutrition</t>
  </si>
  <si>
    <t>Agro Care WP17 Exploitatie B.V.</t>
  </si>
  <si>
    <t>Leids Universitair Medisch Centrum</t>
  </si>
  <si>
    <t>Bio Energie Centrale Cuijk</t>
  </si>
  <si>
    <t xml:space="preserve">DNV GL Business Assurance B.V. </t>
  </si>
  <si>
    <t>Energie Consult Holland B.V.</t>
  </si>
  <si>
    <t>Ernst &amp; Young et Associés</t>
  </si>
  <si>
    <t>SGS - BELGIUM N.V.</t>
  </si>
  <si>
    <t>Ernst &amp; Young Accountants LLP</t>
  </si>
  <si>
    <t>Namen verificateurs</t>
  </si>
  <si>
    <t>NL000000000205989</t>
  </si>
  <si>
    <t>NL000000000203855</t>
  </si>
  <si>
    <t>NL000000000204095</t>
  </si>
  <si>
    <t>NL000000000204101</t>
  </si>
  <si>
    <t>NL000000000204102</t>
  </si>
  <si>
    <t>NL000000000204200</t>
  </si>
  <si>
    <t>NL000000000205894</t>
  </si>
  <si>
    <t>NL000000000205886</t>
  </si>
  <si>
    <t>NL000000000205895</t>
  </si>
  <si>
    <t>NL000000000205890</t>
  </si>
  <si>
    <t>NL000000000000017</t>
  </si>
  <si>
    <t>NL000000000205728</t>
  </si>
  <si>
    <t>NL000000000205726</t>
  </si>
  <si>
    <t>NL000000000205724</t>
  </si>
  <si>
    <t>NL000000000205145</t>
  </si>
  <si>
    <t>NL000000000203857</t>
  </si>
  <si>
    <t>NL000000000000030</t>
  </si>
  <si>
    <t>NL000000000000032</t>
  </si>
  <si>
    <t>NL000000000000033</t>
  </si>
  <si>
    <t>NL000000000000034</t>
  </si>
  <si>
    <t>NL000000000000035</t>
  </si>
  <si>
    <t>NL000000000000036</t>
  </si>
  <si>
    <t>NL000000000000037</t>
  </si>
  <si>
    <t>NL000000000000038</t>
  </si>
  <si>
    <t>NL000000000000040</t>
  </si>
  <si>
    <t>NL000000000000041</t>
  </si>
  <si>
    <t>NL000000000000042</t>
  </si>
  <si>
    <t>NL000000000000044</t>
  </si>
  <si>
    <t>NL000000000000045</t>
  </si>
  <si>
    <t>NL000000000000048</t>
  </si>
  <si>
    <t>NL000000000000049</t>
  </si>
  <si>
    <t>NL000000000000050</t>
  </si>
  <si>
    <t>NL000000000000051</t>
  </si>
  <si>
    <t>NL000000000000052</t>
  </si>
  <si>
    <t>NL000000000000053</t>
  </si>
  <si>
    <t>NL000000000000054</t>
  </si>
  <si>
    <t>NL000000000000055</t>
  </si>
  <si>
    <t>NL000000000000056</t>
  </si>
  <si>
    <t>NL000000000203819</t>
  </si>
  <si>
    <t>NL000000000203824</t>
  </si>
  <si>
    <t>NL000000000203796</t>
  </si>
  <si>
    <t>NL000000000000060</t>
  </si>
  <si>
    <t>NL000000000000061</t>
  </si>
  <si>
    <t>NL000000000000063</t>
  </si>
  <si>
    <t>NL000000000000065</t>
  </si>
  <si>
    <t>NL000000000000068</t>
  </si>
  <si>
    <t>NL000000000000069</t>
  </si>
  <si>
    <t>NL000000000000070</t>
  </si>
  <si>
    <t>NL000000000000073</t>
  </si>
  <si>
    <t>NL000000000000074</t>
  </si>
  <si>
    <t>NL000000000000076</t>
  </si>
  <si>
    <t>NL000000000000078</t>
  </si>
  <si>
    <t>NL000000000000079</t>
  </si>
  <si>
    <t>NL000000000000081</t>
  </si>
  <si>
    <t>NL000000000000082</t>
  </si>
  <si>
    <t>NL000000000000083</t>
  </si>
  <si>
    <t>NL000000000000084</t>
  </si>
  <si>
    <t>NL000000000000085</t>
  </si>
  <si>
    <t>NL000000000000086</t>
  </si>
  <si>
    <t>NL000000000000087</t>
  </si>
  <si>
    <t>NL000000000000088</t>
  </si>
  <si>
    <t>NL000000000000090</t>
  </si>
  <si>
    <t>NL000000000000091</t>
  </si>
  <si>
    <t>NL000000000000094</t>
  </si>
  <si>
    <t>NL000000000000095</t>
  </si>
  <si>
    <t>NL000000000000096</t>
  </si>
  <si>
    <t>NL000000000000097</t>
  </si>
  <si>
    <t>NL000000000000098</t>
  </si>
  <si>
    <t>NL000000000000099</t>
  </si>
  <si>
    <t>NL000000000000100</t>
  </si>
  <si>
    <t>NL000000000000101</t>
  </si>
  <si>
    <t>NL000000000000102</t>
  </si>
  <si>
    <t>NL000000000203881</t>
  </si>
  <si>
    <t>NL000000000000104</t>
  </si>
  <si>
    <t>NL000000000000105</t>
  </si>
  <si>
    <t>NL000000000000106</t>
  </si>
  <si>
    <t>NL000000000000107</t>
  </si>
  <si>
    <t>NL000000000000108</t>
  </si>
  <si>
    <t>NL000000000000109</t>
  </si>
  <si>
    <t>NL000000000000110</t>
  </si>
  <si>
    <t>NL000000000000111</t>
  </si>
  <si>
    <t>NL000000000000112</t>
  </si>
  <si>
    <t>NL000000000000113</t>
  </si>
  <si>
    <t>NL000000000000114</t>
  </si>
  <si>
    <t>NL000000000000115</t>
  </si>
  <si>
    <t>NL000000000205926</t>
  </si>
  <si>
    <t>NL000000000204962</t>
  </si>
  <si>
    <t>NL000000000204201</t>
  </si>
  <si>
    <t>NL000000000000120</t>
  </si>
  <si>
    <t>NL000000000205970</t>
  </si>
  <si>
    <t>NL000000000205725</t>
  </si>
  <si>
    <t>NL000000000000123</t>
  </si>
  <si>
    <t>NL000000000000126</t>
  </si>
  <si>
    <t>NL000000000000127</t>
  </si>
  <si>
    <t>NL000000000000128</t>
  </si>
  <si>
    <t>NL000000000204763</t>
  </si>
  <si>
    <t>NL000000000000131</t>
  </si>
  <si>
    <t>NL000000000000132</t>
  </si>
  <si>
    <t>NL000000000000135</t>
  </si>
  <si>
    <t>NL000000000000136</t>
  </si>
  <si>
    <t>NL000000000000137</t>
  </si>
  <si>
    <t>NL000000000000138</t>
  </si>
  <si>
    <t>NL000000000000139</t>
  </si>
  <si>
    <t>NL000000000000140</t>
  </si>
  <si>
    <t>NL000000000000141</t>
  </si>
  <si>
    <t>NL000000000000142</t>
  </si>
  <si>
    <t>NL000000000000144</t>
  </si>
  <si>
    <t>NL000000000204761</t>
  </si>
  <si>
    <t>NL000000000206225</t>
  </si>
  <si>
    <t>NL000000000206186</t>
  </si>
  <si>
    <t>NL000000000000156</t>
  </si>
  <si>
    <t>NL000000000000158</t>
  </si>
  <si>
    <t>NL000000000000159</t>
  </si>
  <si>
    <t>NL000000000000160</t>
  </si>
  <si>
    <t>NL000000000000161</t>
  </si>
  <si>
    <t>NL000000000000163</t>
  </si>
  <si>
    <t>NL000000000000168</t>
  </si>
  <si>
    <t>NL000000000000172</t>
  </si>
  <si>
    <t>NL000000000000176</t>
  </si>
  <si>
    <t>NL000000000000177</t>
  </si>
  <si>
    <t>NL000000000000183</t>
  </si>
  <si>
    <t>NL000000000000187</t>
  </si>
  <si>
    <t>NL000000000000190</t>
  </si>
  <si>
    <t>NL000000000000191</t>
  </si>
  <si>
    <t>NL000000000000195</t>
  </si>
  <si>
    <t>NL000000000000196</t>
  </si>
  <si>
    <t>NL000000000000199</t>
  </si>
  <si>
    <t>NL000000000000201</t>
  </si>
  <si>
    <t>NL000000000000202</t>
  </si>
  <si>
    <t>NL000000000000203</t>
  </si>
  <si>
    <t>NL000000000000204</t>
  </si>
  <si>
    <t>NL000000000000205</t>
  </si>
  <si>
    <t>NL000000000000206</t>
  </si>
  <si>
    <t>NL000000000204445</t>
  </si>
  <si>
    <t>NL000000000000210</t>
  </si>
  <si>
    <t>NL000000000000211</t>
  </si>
  <si>
    <t>NL000000000000212</t>
  </si>
  <si>
    <t>NL000000000000213</t>
  </si>
  <si>
    <t>NL000000000000214</t>
  </si>
  <si>
    <t>NL000000000000218</t>
  </si>
  <si>
    <t>NL000000000000221</t>
  </si>
  <si>
    <t>NL000000000000223</t>
  </si>
  <si>
    <t>NL000000000000225</t>
  </si>
  <si>
    <t>NL000000000000226</t>
  </si>
  <si>
    <t>NL000000000000227</t>
  </si>
  <si>
    <t>NL000000000000228</t>
  </si>
  <si>
    <t>NL000000000000229</t>
  </si>
  <si>
    <t>NL000000000000230</t>
  </si>
  <si>
    <t>NL000000000000231</t>
  </si>
  <si>
    <t>NL000000000000232</t>
  </si>
  <si>
    <t>NL000000000000233</t>
  </si>
  <si>
    <t>NL000000000000236</t>
  </si>
  <si>
    <t>NL000000000000239</t>
  </si>
  <si>
    <t>NL000000000000240</t>
  </si>
  <si>
    <t>NL000000000000241</t>
  </si>
  <si>
    <t>NL000000000000243</t>
  </si>
  <si>
    <t>NL000000000000245</t>
  </si>
  <si>
    <t>NL000000000000246</t>
  </si>
  <si>
    <t>NL000000000000248</t>
  </si>
  <si>
    <t>NL000000000000250</t>
  </si>
  <si>
    <t>NL000000000000251</t>
  </si>
  <si>
    <t>NL000000000000252</t>
  </si>
  <si>
    <t>NL000000000000253</t>
  </si>
  <si>
    <t>NL000000000000254</t>
  </si>
  <si>
    <t>NL000000000000255</t>
  </si>
  <si>
    <t>NL000000000000256</t>
  </si>
  <si>
    <t>NL000000000000257</t>
  </si>
  <si>
    <t>NL000000000000258</t>
  </si>
  <si>
    <t>NL000000000000261</t>
  </si>
  <si>
    <t>NL000000000000265</t>
  </si>
  <si>
    <t>NL000000000000267</t>
  </si>
  <si>
    <t>NL000000000000268</t>
  </si>
  <si>
    <t>NL000000000000269</t>
  </si>
  <si>
    <t>NL000000000000270</t>
  </si>
  <si>
    <t>NL000000000000272</t>
  </si>
  <si>
    <t>NL000000000000273</t>
  </si>
  <si>
    <t>NL000000000000274</t>
  </si>
  <si>
    <t>NL000000000000275</t>
  </si>
  <si>
    <t>NL000000000000277</t>
  </si>
  <si>
    <t>NL000000000000278</t>
  </si>
  <si>
    <t>NL000000000000282</t>
  </si>
  <si>
    <t>NL000000000000292</t>
  </si>
  <si>
    <t>NL000000000000294</t>
  </si>
  <si>
    <t>NL000000000000295</t>
  </si>
  <si>
    <t>NL000000000000299</t>
  </si>
  <si>
    <t>NL000000000000311</t>
  </si>
  <si>
    <t>NL000000000000312</t>
  </si>
  <si>
    <t>NL000000000000319</t>
  </si>
  <si>
    <t>NL000000000000322</t>
  </si>
  <si>
    <t>NL000000000000324</t>
  </si>
  <si>
    <t>NL000000000000328</t>
  </si>
  <si>
    <t>NL000000000000330</t>
  </si>
  <si>
    <t>NL000000000000333</t>
  </si>
  <si>
    <t>NL000000000000335</t>
  </si>
  <si>
    <t>NL000000000000336</t>
  </si>
  <si>
    <t>NL000000000000337</t>
  </si>
  <si>
    <t>NL000000000000339</t>
  </si>
  <si>
    <t>NL000000000000345</t>
  </si>
  <si>
    <t>NL000000000000354</t>
  </si>
  <si>
    <t>NL000000000000358</t>
  </si>
  <si>
    <t>NL000000000000359</t>
  </si>
  <si>
    <t>NL000000000000362</t>
  </si>
  <si>
    <t>NL000000000000363</t>
  </si>
  <si>
    <t>NL000000000000364</t>
  </si>
  <si>
    <t>NL000000000000365</t>
  </si>
  <si>
    <t>NL000000000000366</t>
  </si>
  <si>
    <t>NL000000000000378</t>
  </si>
  <si>
    <t>NL000000000000381</t>
  </si>
  <si>
    <t>NL000000000000383</t>
  </si>
  <si>
    <t>NL000000000000384</t>
  </si>
  <si>
    <t>NL000000000000385</t>
  </si>
  <si>
    <t>NL000000000000386</t>
  </si>
  <si>
    <t>NL000000000000387</t>
  </si>
  <si>
    <t>NL000000000000388</t>
  </si>
  <si>
    <t>NL000000000000389</t>
  </si>
  <si>
    <t>NL000000000000392</t>
  </si>
  <si>
    <t>NL000000000000393</t>
  </si>
  <si>
    <t>NL000000000000394</t>
  </si>
  <si>
    <t>NL000000000000399</t>
  </si>
  <si>
    <t>NL000000000000401</t>
  </si>
  <si>
    <t>NL000000000000402</t>
  </si>
  <si>
    <t>NL000000000000404</t>
  </si>
  <si>
    <t>NL000000000000406</t>
  </si>
  <si>
    <t>NL000000000000407</t>
  </si>
  <si>
    <t>NL000000000000408</t>
  </si>
  <si>
    <t>NL000000000000411</t>
  </si>
  <si>
    <t>NL000000000000420</t>
  </si>
  <si>
    <t>NL000000000000421</t>
  </si>
  <si>
    <t>NL000000000000433</t>
  </si>
  <si>
    <t>NL000000000000438</t>
  </si>
  <si>
    <t>NL000000000000439</t>
  </si>
  <si>
    <t>NL000000000000440</t>
  </si>
  <si>
    <t>NL000000000000441</t>
  </si>
  <si>
    <t>NL000000000000444</t>
  </si>
  <si>
    <t>NL000000000205952</t>
  </si>
  <si>
    <t>NL000000000204103</t>
  </si>
  <si>
    <t>NL000000000204104</t>
  </si>
  <si>
    <t>NL000000000205674</t>
  </si>
  <si>
    <t>NL000000000205987</t>
  </si>
  <si>
    <t>NL000000000205611</t>
  </si>
  <si>
    <t>NL000000000205387</t>
  </si>
  <si>
    <t>NL000000000205348</t>
  </si>
  <si>
    <t>NL000000000205918</t>
  </si>
  <si>
    <t>NL000000000205804</t>
  </si>
  <si>
    <t>NL000000000206048</t>
  </si>
  <si>
    <t>NL000000000205919</t>
  </si>
  <si>
    <t>NL000000000203877</t>
  </si>
  <si>
    <t>NL000000000203994</t>
  </si>
  <si>
    <t>NL000000000205347</t>
  </si>
  <si>
    <t>NL000000000203828</t>
  </si>
  <si>
    <t>NL000000000205641</t>
  </si>
  <si>
    <t>NL000000000206006</t>
  </si>
  <si>
    <t>NL000000000206007</t>
  </si>
  <si>
    <t>NL000000000203939</t>
  </si>
  <si>
    <t>NL000000000203655</t>
  </si>
  <si>
    <t>NL000000000205647</t>
  </si>
  <si>
    <t>NL000000000205143</t>
  </si>
  <si>
    <t>NL000000000205144</t>
  </si>
  <si>
    <t>NL000000000203210</t>
  </si>
  <si>
    <t>NL000000000203976</t>
  </si>
  <si>
    <t>NL000000000203205</t>
  </si>
  <si>
    <t>NL000000000203212</t>
  </si>
  <si>
    <t>NL000000000203992</t>
  </si>
  <si>
    <t>NL000000000203938</t>
  </si>
  <si>
    <t>NL000000000205794</t>
  </si>
  <si>
    <t>NL000000000205959</t>
  </si>
  <si>
    <t>NL000000000203197</t>
  </si>
  <si>
    <t>NL000000000205526</t>
  </si>
  <si>
    <t>NL000000000205669</t>
  </si>
  <si>
    <t>NL000000000205821</t>
  </si>
  <si>
    <t>NL000000000203975</t>
  </si>
  <si>
    <t>NL000000000205345</t>
  </si>
  <si>
    <t>NL000000000203199</t>
  </si>
  <si>
    <t>NL000000000203943</t>
  </si>
  <si>
    <t>NL000000000205922</t>
  </si>
  <si>
    <t>NL000000000205646</t>
  </si>
  <si>
    <t>NL000000000205889</t>
  </si>
  <si>
    <t>NL000000000205892</t>
  </si>
  <si>
    <t>NL000000000205346</t>
  </si>
  <si>
    <t>NL000000000203742</t>
  </si>
  <si>
    <t>NL000000000203764</t>
  </si>
  <si>
    <t>NL000000000203202</t>
  </si>
  <si>
    <t>NL000000000205924</t>
  </si>
  <si>
    <t>NL000000000205142</t>
  </si>
  <si>
    <t>NL000000000205868</t>
  </si>
  <si>
    <t>NL000000000204314</t>
  </si>
  <si>
    <t>NL000000000204316</t>
  </si>
  <si>
    <t>NL000000000204315</t>
  </si>
  <si>
    <t>NL000000000205927</t>
  </si>
  <si>
    <t>NL000000000203196</t>
  </si>
  <si>
    <t>NL000000000204522</t>
  </si>
  <si>
    <t>NL000000000205765</t>
  </si>
  <si>
    <t>NL000000000203198</t>
  </si>
  <si>
    <t>NL000000000203854</t>
  </si>
  <si>
    <t>NL000000000204966</t>
  </si>
  <si>
    <t>NL000000000205955</t>
  </si>
  <si>
    <t>NL000000000203953</t>
  </si>
  <si>
    <t>NL000000000206069</t>
  </si>
  <si>
    <t>NL000000000204422</t>
  </si>
  <si>
    <t>NL000000000206587</t>
  </si>
  <si>
    <t>NL000000000206128</t>
  </si>
  <si>
    <t>NL000000000206832</t>
  </si>
  <si>
    <t>NL000000000206980</t>
  </si>
  <si>
    <t>NL000000000207677</t>
  </si>
  <si>
    <t xml:space="preserve">GHG Permit Number: NL - </t>
  </si>
  <si>
    <t>Unique ID: NL</t>
  </si>
  <si>
    <t>Nederlandse Emissieautoriteit (NEa)</t>
  </si>
  <si>
    <t>Esso Nederland B.V.</t>
  </si>
  <si>
    <t>SHELL Nederland Raffinaderij B.V.</t>
  </si>
  <si>
    <t>O-I Netherlands B.V.</t>
  </si>
  <si>
    <t>Steenfabriek Spijk B.V.</t>
  </si>
  <si>
    <t>Koninklijke Mosa B.V.</t>
  </si>
  <si>
    <t>Gouda Refractories B.V.</t>
  </si>
  <si>
    <t>Rodruza B.V.</t>
  </si>
  <si>
    <t>Wienerberger B.V.</t>
  </si>
  <si>
    <t>Steenfabriek De Rijswaard B.V.</t>
  </si>
  <si>
    <t>Steenfabriek Engels Helden B.V.</t>
  </si>
  <si>
    <t>Steenfabriek Engels Oeffelt B.V.</t>
  </si>
  <si>
    <t>Steenfabriek Gebr. Klinkers B.V.</t>
  </si>
  <si>
    <t>Eurobrick B.V.</t>
  </si>
  <si>
    <t>Wormdal Vastgoed B.V.</t>
  </si>
  <si>
    <t>Koninklijke Luchtvaart Maatschappij N.V.</t>
  </si>
  <si>
    <t>ENCI B.V.</t>
  </si>
  <si>
    <t>Coöperatie Koninklijke Cosun U.A.</t>
  </si>
  <si>
    <t>Crown Van Gelder B.V.</t>
  </si>
  <si>
    <t>Eska B.V.</t>
  </si>
  <si>
    <t>Huhtamaki Nederland B.V.</t>
  </si>
  <si>
    <t>Sappi Maastricht B.V.</t>
  </si>
  <si>
    <t>DS Smith Packaging Netherlands B.V.</t>
  </si>
  <si>
    <t>Solidus Solutions Board B.V.</t>
  </si>
  <si>
    <t>Abbott Healthcare Products B.V.</t>
  </si>
  <si>
    <t>Academisch Medisch Centrum</t>
  </si>
  <si>
    <t>Archer Daniels Midland Europoort B.V.</t>
  </si>
  <si>
    <t>Air Products Nederland B.V.</t>
  </si>
  <si>
    <t>Nouryon Chemicals B.V.</t>
  </si>
  <si>
    <t>Coöperatie Koninklijke Avebe U.A.</t>
  </si>
  <si>
    <t>Aviko B.V.</t>
  </si>
  <si>
    <t>Viterra Botlek B.V.</t>
  </si>
  <si>
    <t>Hoogweg Paprikakwekerijen B.V.</t>
  </si>
  <si>
    <t>Cargill B.V.</t>
  </si>
  <si>
    <t>Bunge Netherlands B.V.</t>
  </si>
  <si>
    <t>Spirit Energy Nederland B.V.</t>
  </si>
  <si>
    <t>Chemelot Site Permit B.V.</t>
  </si>
  <si>
    <t>Chemelot</t>
  </si>
  <si>
    <t>Coöperatie Royal FloraHolland U.A.</t>
  </si>
  <si>
    <t>Dana Petroleum Netherlands B.V.</t>
  </si>
  <si>
    <t>Lamb-Weston/Meijer V.O.F.</t>
  </si>
  <si>
    <t>DOC Kaas B.V.</t>
  </si>
  <si>
    <t>DOW Benelux B.V.</t>
  </si>
  <si>
    <t>Uniper Benelux N.V.</t>
  </si>
  <si>
    <t>Emerald Kalama Chemical, B.V.</t>
  </si>
  <si>
    <t>Air Liquide Industrie B.V.</t>
  </si>
  <si>
    <t>Eneco Heat Production &amp; Industrials B.V.</t>
  </si>
  <si>
    <t>Lingezegen Energy B.V.</t>
  </si>
  <si>
    <t>ESD-SIC B.V.</t>
  </si>
  <si>
    <t>RWE  Generation NL B.V.</t>
  </si>
  <si>
    <t>Ennatuurlijk B.V.</t>
  </si>
  <si>
    <t>ExxonMobil Chemical Holland B.V.</t>
  </si>
  <si>
    <t>Firma P.C.M. van Vliet en Zn.</t>
  </si>
  <si>
    <t>FrieslandCampina Nederland B.V.</t>
  </si>
  <si>
    <t>Frisia Zout</t>
  </si>
  <si>
    <t>Neptune Energy Netherlands B.V.</t>
  </si>
  <si>
    <t>Grolsche Bierbrouwerij Nederland B.V.</t>
  </si>
  <si>
    <t>Heineken Netherlands Supply B.V.</t>
  </si>
  <si>
    <t>Asfalt Productie Tiel (APT) B.V.</t>
  </si>
  <si>
    <t>Kwekerij De Wieringermeer C.V.</t>
  </si>
  <si>
    <t>Asfaltproductie Regio Amsterdam B.V.</t>
  </si>
  <si>
    <t>Mars Nederland B.V.</t>
  </si>
  <si>
    <t>McCain Foods Holland B.V.</t>
  </si>
  <si>
    <t>Ministerie van Defensie</t>
  </si>
  <si>
    <t>Nederlandse Aardolie Maatschappij B.V.</t>
  </si>
  <si>
    <t>N.V. Nederlandse Gasunie</t>
  </si>
  <si>
    <t>Vattenfall Warmte N.V.</t>
  </si>
  <si>
    <t>Vattenfall Power Generation Netherlands B.V.</t>
  </si>
  <si>
    <t>Eneco Warmteproductie Utrecht B.V.</t>
  </si>
  <si>
    <t>SVP Productie B.V.</t>
  </si>
  <si>
    <t>Brabantse Asfalt Centrale B.V. (BAC)</t>
  </si>
  <si>
    <t>Aspen Oss BV</t>
  </si>
  <si>
    <t>NXP Semiconductors Netherlands B.V.</t>
  </si>
  <si>
    <t>Pergen V.O.F.</t>
  </si>
  <si>
    <t>Philip Morris Investments B.V.</t>
  </si>
  <si>
    <t>PQ Silicas B.V.</t>
  </si>
  <si>
    <t>Promelca B.V.</t>
  </si>
  <si>
    <t>Purac Biochem B.V.</t>
  </si>
  <si>
    <t>Sensus B.V.</t>
  </si>
  <si>
    <t>SHELL Nederland Chemie B.V.</t>
  </si>
  <si>
    <t>Sonneborn Refined Products B.V.</t>
  </si>
  <si>
    <t>Technische Universiteit Delft</t>
  </si>
  <si>
    <t>Universitair Medisch Centrum Utrecht</t>
  </si>
  <si>
    <t>Universiteit Utrecht</t>
  </si>
  <si>
    <t>Petrogas E&amp;P Netherlands B.V.</t>
  </si>
  <si>
    <t>Wintershall Noordzee B.V.</t>
  </si>
  <si>
    <t>DAMCO Aluminium Delfzijl Cooperatie U.A.</t>
  </si>
  <si>
    <t>KWS Infra B.V.</t>
  </si>
  <si>
    <t>Fa. Gebr. Van der Lee</t>
  </si>
  <si>
    <t>AgroCare WP11 Exploitatie B.V.</t>
  </si>
  <si>
    <t>Lyondell Chemie Nederland B.V.</t>
  </si>
  <si>
    <t>Coöperatieve Grasdrogerij Ruinerwold en omstreken BA</t>
  </si>
  <si>
    <t>Lyondell Bayer Manufacturing Maasvlakte V.O.F</t>
  </si>
  <si>
    <t>Basell Benelux B.V.</t>
  </si>
  <si>
    <t>Monier B.V.</t>
  </si>
  <si>
    <t>Heijmans Infra B.V</t>
  </si>
  <si>
    <t>United Petfood Nederland B.V.</t>
  </si>
  <si>
    <t>EnergyStock B.V.</t>
  </si>
  <si>
    <t>Etex Building Performance B.V.</t>
  </si>
  <si>
    <t>NEDMAG Holding B.V.</t>
  </si>
  <si>
    <t>Cabot Norit Nederland B.V.</t>
  </si>
  <si>
    <t>B.V. Oldambt</t>
  </si>
  <si>
    <t>Shin-Etsu PVC</t>
  </si>
  <si>
    <t>TAQA Energy B.V.</t>
  </si>
  <si>
    <t>EURO TANK TERMINAL B.V.</t>
  </si>
  <si>
    <t>Hexion B.V.</t>
  </si>
  <si>
    <t>Koole Tankstorage Botlek B.V.</t>
  </si>
  <si>
    <t>Tata Steel IJmuiden B.V.</t>
  </si>
  <si>
    <t>Yara Sluiskil B.V.</t>
  </si>
  <si>
    <t>Tata Steel IJmuiden bv</t>
  </si>
  <si>
    <t>Zeeland Aluminium Company BV</t>
  </si>
  <si>
    <t>A-ware Cheese Production B.V.</t>
  </si>
  <si>
    <t>Erasmus Universitair Medisch Centrum Rotterdam (Erasmus MC)</t>
  </si>
  <si>
    <t>Nutricia Cuijk B.V.</t>
  </si>
  <si>
    <t>Leids Universitair Medisch Centrum (LUMC)</t>
  </si>
  <si>
    <t>BECC BV</t>
  </si>
  <si>
    <t>Yes, a physical site-visit</t>
  </si>
  <si>
    <t>Yes, a virtual site-visit</t>
  </si>
  <si>
    <t>Handmatig toegevoegd rapportagejaar 2019/2020</t>
  </si>
  <si>
    <t>Yes</t>
  </si>
  <si>
    <t>C360 van gemaakt (zelf aangemaakt) ipv B360</t>
  </si>
  <si>
    <t>&lt; Please provide comments where there are relevant changes in the parameters listed in FAR Article 16(5), 19, 20, 21 or 22, or relevant changes in the energy efficiency parameters listed in ALCR Articles 6(1) and 6(2) compared to the previous year. Relevant changes in the parameters include changes that may impact the allocation of emission allowances
If there are NO relevant changes please state NOT APPLICABLE in the first row&gt;</t>
  </si>
  <si>
    <t>Zinsnede toegevoegd dat aangegeven moet worden als dit niet van toepassing is.</t>
  </si>
  <si>
    <t>Subinstallation</t>
  </si>
  <si>
    <t>Verified activity level</t>
  </si>
  <si>
    <t>Raffinaderijproducten</t>
  </si>
  <si>
    <t>Cokes</t>
  </si>
  <si>
    <t>Gesinterd erts</t>
  </si>
  <si>
    <t>Vloeibaar ruwijzer</t>
  </si>
  <si>
    <t>Ongelegeerd staal uit vlamboogovens</t>
  </si>
  <si>
    <t>Hooggelegeerd staal uit vlamboogovens</t>
  </si>
  <si>
    <t>Gietijzer</t>
  </si>
  <si>
    <t>Voorgebakken anode</t>
  </si>
  <si>
    <t>[Primair] aluminium</t>
  </si>
  <si>
    <t>Grijze cementklinker</t>
  </si>
  <si>
    <t>Witte cementklinker</t>
  </si>
  <si>
    <t>Gesinterde dolime</t>
  </si>
  <si>
    <t>Vuurgepolijst glas ("floatglas")</t>
  </si>
  <si>
    <t>Flessen en potten in kleurloos glas</t>
  </si>
  <si>
    <t>Flessen en potten in gekleurd glas</t>
  </si>
  <si>
    <t>Continuglasvezelproducten</t>
  </si>
  <si>
    <t>Bekledingsstenen</t>
  </si>
  <si>
    <t>Vloerstenen</t>
  </si>
  <si>
    <t>Dakpannen</t>
  </si>
  <si>
    <t>Gesproeidroogd poeder</t>
  </si>
  <si>
    <t>Minerale wol</t>
  </si>
  <si>
    <t>Pleisterkalk</t>
  </si>
  <si>
    <t>Droog secundair gips</t>
  </si>
  <si>
    <t>Gipsplaat</t>
  </si>
  <si>
    <t>Kortvezelige kraftpulp</t>
  </si>
  <si>
    <t>Langvezelige kraftpulp</t>
  </si>
  <si>
    <t>Sulfietpulp, thermomechanische en mechanische pulp</t>
  </si>
  <si>
    <t>Teruggewonnen papierpulp</t>
  </si>
  <si>
    <t>Krantenpapier</t>
  </si>
  <si>
    <t>Ongecoat fijnpapier</t>
  </si>
  <si>
    <t>Gecoat fijnpapier</t>
  </si>
  <si>
    <t>Kristalpapier</t>
  </si>
  <si>
    <t>Testliner en golfblad</t>
  </si>
  <si>
    <t>Ongecoat karton</t>
  </si>
  <si>
    <t>Gecoat karton</t>
  </si>
  <si>
    <t>Roet</t>
  </si>
  <si>
    <t>Salpeterzuur</t>
  </si>
  <si>
    <t>Adipinezuur</t>
  </si>
  <si>
    <t>Ammoniak</t>
  </si>
  <si>
    <t>Aromaten</t>
  </si>
  <si>
    <t>Styreen</t>
  </si>
  <si>
    <t>Fenol/aceton</t>
  </si>
  <si>
    <t>Ethyleenoxide/ethyleenglycolen</t>
  </si>
  <si>
    <t>Vinylchloride (monomeer)</t>
  </si>
  <si>
    <t>S-pvc</t>
  </si>
  <si>
    <t>E-pvc</t>
  </si>
  <si>
    <t>Natriumcarbonaat</t>
  </si>
  <si>
    <t>Warmtebenchmark-subinstallatie, CL</t>
  </si>
  <si>
    <t>Warmtebenchmark-subinstallatie, niet-CL</t>
  </si>
  <si>
    <t>Stadsverwarming-subinstallatie</t>
  </si>
  <si>
    <t>Brandstofbenchmark-subinstallatie, CL</t>
  </si>
  <si>
    <t>Brandstofbenchmark-subinstallatie, niet-CL</t>
  </si>
  <si>
    <t>Procesemissies-subinstallatie, CL</t>
  </si>
  <si>
    <t>Procesemissies-subinstallatie, niet-CL</t>
  </si>
  <si>
    <t>Kalk</t>
  </si>
  <si>
    <t>Dolime</t>
  </si>
  <si>
    <t>Stoomkraken</t>
  </si>
  <si>
    <t>Waterstof</t>
  </si>
  <si>
    <t>Synthesegas</t>
  </si>
  <si>
    <t>Subinstallaties</t>
  </si>
  <si>
    <t>Broductbenchmarks</t>
  </si>
  <si>
    <t>Signature:</t>
  </si>
  <si>
    <t>Nadat het verificatierapport verder volledig is ingevuld, kan in een geprinte versie hier de geautoriseerde handtekening worden geplaatst. De drijver dient het verificatierapport in twee bestandformats bij de NEa aan te leveren: een scan van de ondertekende (PDF) versie en een Excel-versie met dezelfde inhoud (maar zonder handtekening). De NEa controleert op inhoudelijke consistentie hiertussen.</t>
  </si>
  <si>
    <t>After the verification report has been filled in completely this cell can be used to authorize a printed version of this report by means of a signature. The explorer has to upload two versions of the verification report in the Nea portal: a scan of the signed report (in pdf format) and an Excel-version with the same content. Nea verifies the consistency of the content of these two versions.</t>
  </si>
  <si>
    <t>This template has been adapted by NEa. Checks have been added to determine whether all relevant information is provided. Also the section on location visits has been adapted to comply with the Dutch practice of "Melding virtueel locatiebezoek". Finally some alterations have been made to improve the user-friendliness of the template.</t>
  </si>
  <si>
    <t>At the right of a yellow cell, you will find a cell that checks whether a mandatory input has been provided. If mandatory input is missing, the cell is red. Once the mandatory input has been provided, the cell will color green.</t>
  </si>
  <si>
    <t>&lt;OR use this opinion text, if it is not possible to verify the data due to material misstatement(s), limitation of scope or non-conformities that, individually or combined with other non-conformities provide insufficient clarity and prevent the verifier from stating with reasonable assurance that the data are free from material misstatements. (These should be specifically identified, as material items, in Annex 1, along with non-material concerns remaining at the point of final verification) 
The red/green box refers to whether information is provided in lines 138 - 146&gt;</t>
  </si>
  <si>
    <t>&lt;Please give the number of hours on site or online associated with each visit&gt;</t>
  </si>
  <si>
    <t>&lt;If visits done, physical of virtual, insert date(s) of visit(s)&gt;</t>
  </si>
  <si>
    <t>Operator/ Installation site visited physically of virtually during verification of the ALCR report:</t>
  </si>
  <si>
    <t>Justification for not undertaking site visit (AVR2 Articles 31 and 32):</t>
  </si>
  <si>
    <t>Justification for carrying out virtual site visit due to force majeure (AVR2 Article 34A):</t>
  </si>
  <si>
    <t>Date(s) of physical or virtual visit(s) [AVR Article 21(1)]:</t>
  </si>
  <si>
    <t>Total time spent on verification in hours:</t>
  </si>
  <si>
    <t>&lt;Please give the total number of hours spent on verification&gt;</t>
  </si>
  <si>
    <t>Time spent on site or online for the site visit (in hours)</t>
  </si>
  <si>
    <t>000000000203939</t>
  </si>
  <si>
    <t>000000000206832</t>
  </si>
  <si>
    <t>000000000000394</t>
  </si>
  <si>
    <t>000000000203828</t>
  </si>
  <si>
    <t>000000000000444</t>
  </si>
  <si>
    <t>000000000000386</t>
  </si>
  <si>
    <t>000000000000282</t>
  </si>
  <si>
    <t>000000000000204</t>
  </si>
  <si>
    <t>000000000000203</t>
  </si>
  <si>
    <t>000000000000030</t>
  </si>
  <si>
    <t>000000000204422</t>
  </si>
  <si>
    <t>000000000000330</t>
  </si>
  <si>
    <t>000000000204445</t>
  </si>
  <si>
    <t>000000000203881</t>
  </si>
  <si>
    <t>000000000203196</t>
  </si>
  <si>
    <t>000000000000104</t>
  </si>
  <si>
    <t>000000000000106</t>
  </si>
  <si>
    <t>000000000205765</t>
  </si>
  <si>
    <t>000000000000105</t>
  </si>
  <si>
    <t>000000000000126</t>
  </si>
  <si>
    <t>000000000000439</t>
  </si>
  <si>
    <t>000000000205918</t>
  </si>
  <si>
    <t>000000000000172</t>
  </si>
  <si>
    <t>000000000000401</t>
  </si>
  <si>
    <t>000000000000137</t>
  </si>
  <si>
    <t>000000000000135</t>
  </si>
  <si>
    <t>000000000203854</t>
  </si>
  <si>
    <t>000000000203953</t>
  </si>
  <si>
    <t>000000000206006</t>
  </si>
  <si>
    <t>000000000203198</t>
  </si>
  <si>
    <t>000000000203975</t>
  </si>
  <si>
    <t>000000000203199</t>
  </si>
  <si>
    <t>000000000206007</t>
  </si>
  <si>
    <t>000000000205669</t>
  </si>
  <si>
    <t>000000000203943</t>
  </si>
  <si>
    <t>000000000205526</t>
  </si>
  <si>
    <t>000000000205641</t>
  </si>
  <si>
    <t>000000000203210</t>
  </si>
  <si>
    <t>000000000203205</t>
  </si>
  <si>
    <t>000000000203212</t>
  </si>
  <si>
    <t>000000000205647</t>
  </si>
  <si>
    <t>000000000203197</t>
  </si>
  <si>
    <t>000000000203764</t>
  </si>
  <si>
    <t>000000000205345</t>
  </si>
  <si>
    <t>000000000203994</t>
  </si>
  <si>
    <t>000000000000322</t>
  </si>
  <si>
    <t>000000000000048</t>
  </si>
  <si>
    <t>000000000000049</t>
  </si>
  <si>
    <t>000000000000050</t>
  </si>
  <si>
    <t>000000000000256</t>
  </si>
  <si>
    <t>000000000000257</t>
  </si>
  <si>
    <t>000000000000258</t>
  </si>
  <si>
    <t>000000000000068</t>
  </si>
  <si>
    <t>000000000204962</t>
  </si>
  <si>
    <t>000000000000411</t>
  </si>
  <si>
    <t>000000000000098</t>
  </si>
  <si>
    <t>000000000205922</t>
  </si>
  <si>
    <t>000000000000033</t>
  </si>
  <si>
    <t>000000000000440</t>
  </si>
  <si>
    <t>000000000000051</t>
  </si>
  <si>
    <t>000000000000292</t>
  </si>
  <si>
    <t>000000000205804</t>
  </si>
  <si>
    <t>000000000204966</t>
  </si>
  <si>
    <t>000000000000032</t>
  </si>
  <si>
    <t>000000000000210</t>
  </si>
  <si>
    <t>000000000000052</t>
  </si>
  <si>
    <t>000000000000053</t>
  </si>
  <si>
    <t>000000000206069</t>
  </si>
  <si>
    <t>000000000000107</t>
  </si>
  <si>
    <t>000000000000111</t>
  </si>
  <si>
    <t>000000000203824</t>
  </si>
  <si>
    <t>000000000000123</t>
  </si>
  <si>
    <t>000000000000076</t>
  </si>
  <si>
    <t>000000000000295</t>
  </si>
  <si>
    <t>000000000206186</t>
  </si>
  <si>
    <t>000000000000017</t>
  </si>
  <si>
    <t>000000000000211</t>
  </si>
  <si>
    <t>000000000000196</t>
  </si>
  <si>
    <t>000000000000038</t>
  </si>
  <si>
    <t>000000000000407</t>
  </si>
  <si>
    <t>000000000000094</t>
  </si>
  <si>
    <t>000000000000109</t>
  </si>
  <si>
    <t>000000000000112</t>
  </si>
  <si>
    <t>000000000000136</t>
  </si>
  <si>
    <t>000000000206225</t>
  </si>
  <si>
    <t>000000000000110</t>
  </si>
  <si>
    <t>000000000000191</t>
  </si>
  <si>
    <t>000000000000142</t>
  </si>
  <si>
    <t>000000000000241</t>
  </si>
  <si>
    <t>000000000000187</t>
  </si>
  <si>
    <t>000000000000243</t>
  </si>
  <si>
    <t>000000000000245</t>
  </si>
  <si>
    <t>000000000000226</t>
  </si>
  <si>
    <t>000000000000229</t>
  </si>
  <si>
    <t>000000000000227</t>
  </si>
  <si>
    <t>000000000000231</t>
  </si>
  <si>
    <t>000000000000228</t>
  </si>
  <si>
    <t>000000000000230</t>
  </si>
  <si>
    <t>000000000000158</t>
  </si>
  <si>
    <t>000000000000299</t>
  </si>
  <si>
    <t>000000000205143</t>
  </si>
  <si>
    <t>000000000205144</t>
  </si>
  <si>
    <t>000000000205145</t>
  </si>
  <si>
    <t>000000000207677</t>
  </si>
  <si>
    <t>000000000000336</t>
  </si>
  <si>
    <t>000000000000081</t>
  </si>
  <si>
    <t>000000000000082</t>
  </si>
  <si>
    <t>000000000000078</t>
  </si>
  <si>
    <t>000000000000096</t>
  </si>
  <si>
    <t>000000000205955</t>
  </si>
  <si>
    <t>000000000000113</t>
  </si>
  <si>
    <t>000000000204522</t>
  </si>
  <si>
    <t>000000000000232</t>
  </si>
  <si>
    <t>000000000000233</t>
  </si>
  <si>
    <t>000000000000054</t>
  </si>
  <si>
    <t>000000000000294</t>
  </si>
  <si>
    <t>000000000000311</t>
  </si>
  <si>
    <t>000000000204761</t>
  </si>
  <si>
    <t>000000000000312</t>
  </si>
  <si>
    <t>000000000000041</t>
  </si>
  <si>
    <t>000000000000036</t>
  </si>
  <si>
    <t>000000000000037</t>
  </si>
  <si>
    <t>000000000000035</t>
  </si>
  <si>
    <t>000000000000042</t>
  </si>
  <si>
    <t>000000000000040</t>
  </si>
  <si>
    <t>000000000000236</t>
  </si>
  <si>
    <t>000000000000102</t>
  </si>
  <si>
    <t>000000000000127</t>
  </si>
  <si>
    <t>000000000203655</t>
  </si>
  <si>
    <t>000000000000363</t>
  </si>
  <si>
    <t>000000000205611</t>
  </si>
  <si>
    <t>000000000000319</t>
  </si>
  <si>
    <t>000000000000097</t>
  </si>
  <si>
    <t>000000000205646</t>
  </si>
  <si>
    <t>000000000000212</t>
  </si>
  <si>
    <t>000000000000070</t>
  </si>
  <si>
    <t>000000000000069</t>
  </si>
  <si>
    <t>000000000205970</t>
  </si>
  <si>
    <t>000000000203202</t>
  </si>
  <si>
    <t>000000000000433</t>
  </si>
  <si>
    <t>000000000000324</t>
  </si>
  <si>
    <t>000000000000246</t>
  </si>
  <si>
    <t>000000000206587</t>
  </si>
  <si>
    <t>000000000206048</t>
  </si>
  <si>
    <t>000000000000199</t>
  </si>
  <si>
    <t>000000000203796</t>
  </si>
  <si>
    <t>000000000000337</t>
  </si>
  <si>
    <t>000000000000328</t>
  </si>
  <si>
    <t>000000000206980</t>
  </si>
  <si>
    <t>000000000000421</t>
  </si>
  <si>
    <t>000000000000335</t>
  </si>
  <si>
    <t>000000000203877</t>
  </si>
  <si>
    <t>000000000000339</t>
  </si>
  <si>
    <t>000000000203992</t>
  </si>
  <si>
    <t>000000000000345</t>
  </si>
  <si>
    <t>000000000203938</t>
  </si>
  <si>
    <t>000000000203976</t>
  </si>
  <si>
    <t>000000000000354</t>
  </si>
  <si>
    <t>000000000205926</t>
  </si>
  <si>
    <t>000000000205927</t>
  </si>
  <si>
    <t>000000000205924</t>
  </si>
  <si>
    <t>000000000000358</t>
  </si>
  <si>
    <t>000000000000087</t>
  </si>
  <si>
    <t>000000000000086</t>
  </si>
  <si>
    <t>000000000000239</t>
  </si>
  <si>
    <t>000000000000240</t>
  </si>
  <si>
    <t>000000000000359</t>
  </si>
  <si>
    <t>000000000205142</t>
  </si>
  <si>
    <t>000000000205348</t>
  </si>
  <si>
    <t>000000000205387</t>
  </si>
  <si>
    <t>000000000000406</t>
  </si>
  <si>
    <t>000000000205886</t>
  </si>
  <si>
    <t>000000000205889</t>
  </si>
  <si>
    <t>000000000205890</t>
  </si>
  <si>
    <t>000000000205892</t>
  </si>
  <si>
    <t>000000000000441</t>
  </si>
  <si>
    <t>000000000205894</t>
  </si>
  <si>
    <t>000000000205895</t>
  </si>
  <si>
    <t>000000000204095</t>
  </si>
  <si>
    <t>000000000204101</t>
  </si>
  <si>
    <t>000000000204102</t>
  </si>
  <si>
    <t>000000000204103</t>
  </si>
  <si>
    <t>000000000204104</t>
  </si>
  <si>
    <t>000000000204201</t>
  </si>
  <si>
    <t>000000000000402</t>
  </si>
  <si>
    <t>000000000205346</t>
  </si>
  <si>
    <t>000000000000438</t>
  </si>
  <si>
    <t>000000000000365</t>
  </si>
  <si>
    <t>000000000000366</t>
  </si>
  <si>
    <t>000000000000201</t>
  </si>
  <si>
    <t>000000000000131</t>
  </si>
  <si>
    <t>000000000000132</t>
  </si>
  <si>
    <t>000000000203819</t>
  </si>
  <si>
    <t>000000000203742</t>
  </si>
  <si>
    <t>000000000205794</t>
  </si>
  <si>
    <t>000000000000088</t>
  </si>
  <si>
    <t>000000000205919</t>
  </si>
  <si>
    <t>000000000000214</t>
  </si>
  <si>
    <t>000000000204200</t>
  </si>
  <si>
    <t>000000000000176</t>
  </si>
  <si>
    <t>000000000000177</t>
  </si>
  <si>
    <t>000000000204763</t>
  </si>
  <si>
    <t>000000000000115</t>
  </si>
  <si>
    <t>000000000000044</t>
  </si>
  <si>
    <t>000000000000120</t>
  </si>
  <si>
    <t>000000000000061</t>
  </si>
  <si>
    <t>000000000000378</t>
  </si>
  <si>
    <t>000000000000139</t>
  </si>
  <si>
    <t>000000000000250</t>
  </si>
  <si>
    <t>000000000000251</t>
  </si>
  <si>
    <t>000000000205959</t>
  </si>
  <si>
    <t>000000000000213</t>
  </si>
  <si>
    <t>000000000000114</t>
  </si>
  <si>
    <t>000000000000138</t>
  </si>
  <si>
    <t>000000000000091</t>
  </si>
  <si>
    <t>000000000000381</t>
  </si>
  <si>
    <t>000000000205674</t>
  </si>
  <si>
    <t>000000000000056</t>
  </si>
  <si>
    <t>000000000000383</t>
  </si>
  <si>
    <t>000000000205868</t>
  </si>
  <si>
    <t>000000000000099</t>
  </si>
  <si>
    <t>000000000205725</t>
  </si>
  <si>
    <t>000000000000034</t>
  </si>
  <si>
    <t>000000000205952</t>
  </si>
  <si>
    <t>000000000000385</t>
  </si>
  <si>
    <t>000000000000090</t>
  </si>
  <si>
    <t>000000000000083</t>
  </si>
  <si>
    <t>000000000000079</t>
  </si>
  <si>
    <t>000000000000085</t>
  </si>
  <si>
    <t>000000000000084</t>
  </si>
  <si>
    <t>000000000000384</t>
  </si>
  <si>
    <t>000000000000060</t>
  </si>
  <si>
    <t>000000000000420</t>
  </si>
  <si>
    <t>000000000000108</t>
  </si>
  <si>
    <t>000000000000218</t>
  </si>
  <si>
    <t>000000000000140</t>
  </si>
  <si>
    <t>000000000000254</t>
  </si>
  <si>
    <t>000000000000255</t>
  </si>
  <si>
    <t>000000000000387</t>
  </si>
  <si>
    <t>000000000000333</t>
  </si>
  <si>
    <t>000000000000388</t>
  </si>
  <si>
    <t>000000000000141</t>
  </si>
  <si>
    <t>000000000000389</t>
  </si>
  <si>
    <t>000000000000205</t>
  </si>
  <si>
    <t>000000000000364</t>
  </si>
  <si>
    <t>000000000000206</t>
  </si>
  <si>
    <t>000000000205821</t>
  </si>
  <si>
    <t>000000000000065</t>
  </si>
  <si>
    <t>000000000000063</t>
  </si>
  <si>
    <t>000000000205989</t>
  </si>
  <si>
    <t>000000000205987</t>
  </si>
  <si>
    <t>000000000000144</t>
  </si>
  <si>
    <t>000000000000045</t>
  </si>
  <si>
    <t>000000000000073</t>
  </si>
  <si>
    <t>000000000000074</t>
  </si>
  <si>
    <t>000000000205728</t>
  </si>
  <si>
    <t>000000000205726</t>
  </si>
  <si>
    <t>000000000205724</t>
  </si>
  <si>
    <t>000000000000392</t>
  </si>
  <si>
    <t>000000000000393</t>
  </si>
  <si>
    <t>000000000000160</t>
  </si>
  <si>
    <t>000000000000159</t>
  </si>
  <si>
    <t>000000000000163</t>
  </si>
  <si>
    <t>000000000000161</t>
  </si>
  <si>
    <t>000000000000221</t>
  </si>
  <si>
    <t>000000000000223</t>
  </si>
  <si>
    <t>000000000000225</t>
  </si>
  <si>
    <t>000000000000202</t>
  </si>
  <si>
    <t>000000000000183</t>
  </si>
  <si>
    <t>000000000000248</t>
  </si>
  <si>
    <t>000000000000156</t>
  </si>
  <si>
    <t>000000000000362</t>
  </si>
  <si>
    <t>000000000000190</t>
  </si>
  <si>
    <t>000000000000399</t>
  </si>
  <si>
    <t>000000000000408</t>
  </si>
  <si>
    <t>000000000205347</t>
  </si>
  <si>
    <t>000000000000101</t>
  </si>
  <si>
    <t>000000000000095</t>
  </si>
  <si>
    <t>000000000000261</t>
  </si>
  <si>
    <t>000000000000252</t>
  </si>
  <si>
    <t>000000000000253</t>
  </si>
  <si>
    <t>000000000000265</t>
  </si>
  <si>
    <t>000000000000267</t>
  </si>
  <si>
    <t>000000000000268</t>
  </si>
  <si>
    <t>000000000000269</t>
  </si>
  <si>
    <t>000000000000270</t>
  </si>
  <si>
    <t>000000000000272</t>
  </si>
  <si>
    <t>000000000000273</t>
  </si>
  <si>
    <t>000000000000274</t>
  </si>
  <si>
    <t>000000000000275</t>
  </si>
  <si>
    <t>000000000000277</t>
  </si>
  <si>
    <t>000000000000278</t>
  </si>
  <si>
    <t>000000000204314</t>
  </si>
  <si>
    <t>000000000204316</t>
  </si>
  <si>
    <t>000000000204315</t>
  </si>
  <si>
    <t>000000000203857</t>
  </si>
  <si>
    <t>000000000203855</t>
  </si>
  <si>
    <t>000000000000195</t>
  </si>
  <si>
    <t>000000000000168</t>
  </si>
  <si>
    <t>000000000000055</t>
  </si>
  <si>
    <t>000000000000404</t>
  </si>
  <si>
    <t>000000000000128</t>
  </si>
  <si>
    <t>000000000206128</t>
  </si>
  <si>
    <t>000000000000100</t>
  </si>
  <si>
    <t>200800064</t>
  </si>
  <si>
    <t>201400402</t>
  </si>
  <si>
    <t>200400237</t>
  </si>
  <si>
    <t>200800059</t>
  </si>
  <si>
    <t>201000065</t>
  </si>
  <si>
    <t>200400022</t>
  </si>
  <si>
    <t>200600028</t>
  </si>
  <si>
    <t>200400126</t>
  </si>
  <si>
    <t>200400301</t>
  </si>
  <si>
    <t>200400109</t>
  </si>
  <si>
    <t>201200104</t>
  </si>
  <si>
    <t>200700152</t>
  </si>
  <si>
    <t>201700817</t>
  </si>
  <si>
    <t>200400028</t>
  </si>
  <si>
    <t>200400113</t>
  </si>
  <si>
    <t>201100042</t>
  </si>
  <si>
    <t>200400264</t>
  </si>
  <si>
    <t>200400177</t>
  </si>
  <si>
    <t>201100051</t>
  </si>
  <si>
    <t>200400117</t>
  </si>
  <si>
    <t>200400171</t>
  </si>
  <si>
    <t>200900120</t>
  </si>
  <si>
    <t>200400292</t>
  </si>
  <si>
    <t>200400221</t>
  </si>
  <si>
    <t>200400199</t>
  </si>
  <si>
    <t>200400140</t>
  </si>
  <si>
    <t>200400118</t>
  </si>
  <si>
    <t>201100053</t>
  </si>
  <si>
    <t>201000023</t>
  </si>
  <si>
    <t>200800062</t>
  </si>
  <si>
    <t>201100052</t>
  </si>
  <si>
    <t>201000113</t>
  </si>
  <si>
    <t>201000116</t>
  </si>
  <si>
    <t>200800063</t>
  </si>
  <si>
    <t>201000108</t>
  </si>
  <si>
    <t>201000118</t>
  </si>
  <si>
    <t>201000062</t>
  </si>
  <si>
    <t>200800061</t>
  </si>
  <si>
    <t>200800071</t>
  </si>
  <si>
    <t>200800073</t>
  </si>
  <si>
    <t>200800075</t>
  </si>
  <si>
    <t>200800067</t>
  </si>
  <si>
    <t>201000061</t>
  </si>
  <si>
    <t>201000150</t>
  </si>
  <si>
    <t>201000114</t>
  </si>
  <si>
    <t>200800038</t>
  </si>
  <si>
    <t>200500004</t>
  </si>
  <si>
    <t>200400188</t>
  </si>
  <si>
    <t>200400033</t>
  </si>
  <si>
    <t>200400099</t>
  </si>
  <si>
    <t>200700114</t>
  </si>
  <si>
    <t>200400114</t>
  </si>
  <si>
    <t>200400121</t>
  </si>
  <si>
    <t>200400297</t>
  </si>
  <si>
    <t>200400205</t>
  </si>
  <si>
    <t>200800018</t>
  </si>
  <si>
    <t>200400017</t>
  </si>
  <si>
    <t>201000120</t>
  </si>
  <si>
    <t>200400226</t>
  </si>
  <si>
    <t>200900071</t>
  </si>
  <si>
    <t>200400295</t>
  </si>
  <si>
    <t>200400203</t>
  </si>
  <si>
    <t>200500006</t>
  </si>
  <si>
    <t>201100058</t>
  </si>
  <si>
    <t>200400115</t>
  </si>
  <si>
    <t>200500089</t>
  </si>
  <si>
    <t>200400182</t>
  </si>
  <si>
    <t>200400215</t>
  </si>
  <si>
    <t>201200101</t>
  </si>
  <si>
    <t>200400161</t>
  </si>
  <si>
    <t>200400076</t>
  </si>
  <si>
    <t>200400142</t>
  </si>
  <si>
    <t>200400146</t>
  </si>
  <si>
    <t>200400284</t>
  </si>
  <si>
    <t>200500022</t>
  </si>
  <si>
    <t>200400079</t>
  </si>
  <si>
    <t>200400030</t>
  </si>
  <si>
    <t>200600035</t>
  </si>
  <si>
    <t>201700807</t>
  </si>
  <si>
    <t>200400123</t>
  </si>
  <si>
    <t>200400218</t>
  </si>
  <si>
    <t>200400084</t>
  </si>
  <si>
    <t>200400141</t>
  </si>
  <si>
    <t>200400046</t>
  </si>
  <si>
    <t>200400167</t>
  </si>
  <si>
    <t>200400225</t>
  </si>
  <si>
    <t>200400302</t>
  </si>
  <si>
    <t>200400077</t>
  </si>
  <si>
    <t>200400222</t>
  </si>
  <si>
    <t>200400082</t>
  </si>
  <si>
    <t>200700172</t>
  </si>
  <si>
    <t>200400091</t>
  </si>
  <si>
    <t>200500051</t>
  </si>
  <si>
    <t>200500050</t>
  </si>
  <si>
    <t>200500110</t>
  </si>
  <si>
    <t>200400251</t>
  </si>
  <si>
    <t>200700050</t>
  </si>
  <si>
    <t>200700122</t>
  </si>
  <si>
    <t>200400250</t>
  </si>
  <si>
    <t>200500100</t>
  </si>
  <si>
    <t>200400252</t>
  </si>
  <si>
    <t>200700015</t>
  </si>
  <si>
    <t>200800069</t>
  </si>
  <si>
    <t>200800070</t>
  </si>
  <si>
    <t>200400172</t>
  </si>
  <si>
    <t>201500713</t>
  </si>
  <si>
    <t>200400085</t>
  </si>
  <si>
    <t>200400136</t>
  </si>
  <si>
    <t>200400128</t>
  </si>
  <si>
    <t>200400287</t>
  </si>
  <si>
    <t>200400011</t>
  </si>
  <si>
    <t>201000014</t>
  </si>
  <si>
    <t>200400219</t>
  </si>
  <si>
    <t>201100050</t>
  </si>
  <si>
    <t>200700053</t>
  </si>
  <si>
    <t>200700054</t>
  </si>
  <si>
    <t>200400166</t>
  </si>
  <si>
    <t>200500069</t>
  </si>
  <si>
    <t>200500059</t>
  </si>
  <si>
    <t>200400184</t>
  </si>
  <si>
    <t>200700060</t>
  </si>
  <si>
    <t>200400274</t>
  </si>
  <si>
    <t>200400216</t>
  </si>
  <si>
    <t>200400248</t>
  </si>
  <si>
    <t>200400257</t>
  </si>
  <si>
    <t>200400253</t>
  </si>
  <si>
    <t>200400261</t>
  </si>
  <si>
    <t>200700063</t>
  </si>
  <si>
    <t>200400255</t>
  </si>
  <si>
    <t>200400165</t>
  </si>
  <si>
    <t>200800066</t>
  </si>
  <si>
    <t>200700095</t>
  </si>
  <si>
    <t>200400217</t>
  </si>
  <si>
    <t>200500081</t>
  </si>
  <si>
    <t>200400138</t>
  </si>
  <si>
    <t>201000122</t>
  </si>
  <si>
    <t>200600040</t>
  </si>
  <si>
    <t>200400202</t>
  </si>
  <si>
    <t>200400227</t>
  </si>
  <si>
    <t>200400258</t>
  </si>
  <si>
    <t>201100008</t>
  </si>
  <si>
    <t>200800101</t>
  </si>
  <si>
    <t>200700070</t>
  </si>
  <si>
    <t>200500058</t>
  </si>
  <si>
    <t>201300325</t>
  </si>
  <si>
    <t>200500014</t>
  </si>
  <si>
    <t>200400249</t>
  </si>
  <si>
    <t>200400137</t>
  </si>
  <si>
    <t>200400212</t>
  </si>
  <si>
    <t>200500011</t>
  </si>
  <si>
    <t>201400662</t>
  </si>
  <si>
    <t>200800102</t>
  </si>
  <si>
    <t>200500088</t>
  </si>
  <si>
    <t>200700145</t>
  </si>
  <si>
    <t>200700036</t>
  </si>
  <si>
    <t>201500717</t>
  </si>
  <si>
    <t>200800076</t>
  </si>
  <si>
    <t>200700148</t>
  </si>
  <si>
    <t>200800077</t>
  </si>
  <si>
    <t>200800072</t>
  </si>
  <si>
    <t>200500025</t>
  </si>
  <si>
    <t>201700820</t>
  </si>
  <si>
    <t>200400083</t>
  </si>
  <si>
    <t>201100016</t>
  </si>
  <si>
    <t>201100010</t>
  </si>
  <si>
    <t>200700091</t>
  </si>
  <si>
    <t>200400263</t>
  </si>
  <si>
    <t>200400078</t>
  </si>
  <si>
    <t>200400097</t>
  </si>
  <si>
    <t>200600037</t>
  </si>
  <si>
    <t>200500057</t>
  </si>
  <si>
    <t>201100011</t>
  </si>
  <si>
    <t>200400239</t>
  </si>
  <si>
    <t>200400238</t>
  </si>
  <si>
    <t>200400120</t>
  </si>
  <si>
    <t>200400273</t>
  </si>
  <si>
    <t>201000124</t>
  </si>
  <si>
    <t>200400260</t>
  </si>
  <si>
    <t>201000125</t>
  </si>
  <si>
    <t>201000047</t>
  </si>
  <si>
    <t>200400280</t>
  </si>
  <si>
    <t>200400279</t>
  </si>
  <si>
    <t>200400106</t>
  </si>
  <si>
    <t>200400102</t>
  </si>
  <si>
    <t>200400014</t>
  </si>
  <si>
    <t>200400101</t>
  </si>
  <si>
    <t>200400103</t>
  </si>
  <si>
    <t>200400291</t>
  </si>
  <si>
    <t>200700125</t>
  </si>
  <si>
    <t>201000126</t>
  </si>
  <si>
    <t>201000017</t>
  </si>
  <si>
    <t>200500013</t>
  </si>
  <si>
    <t>200500008</t>
  </si>
  <si>
    <t>200400298</t>
  </si>
  <si>
    <t>200400230</t>
  </si>
  <si>
    <t>200400231</t>
  </si>
  <si>
    <t>200400196</t>
  </si>
  <si>
    <t>201000127</t>
  </si>
  <si>
    <t>200800079</t>
  </si>
  <si>
    <t>200400029</t>
  </si>
  <si>
    <t>200500015</t>
  </si>
  <si>
    <t>200700001</t>
  </si>
  <si>
    <t>201700808</t>
  </si>
  <si>
    <t>200400130</t>
  </si>
  <si>
    <t>200400245</t>
  </si>
  <si>
    <t>200400246</t>
  </si>
  <si>
    <t>200400174</t>
  </si>
  <si>
    <t>200400262</t>
  </si>
  <si>
    <t>200400195</t>
  </si>
  <si>
    <t>200400234</t>
  </si>
  <si>
    <t>200400181</t>
  </si>
  <si>
    <t>200400197</t>
  </si>
  <si>
    <t>200400020</t>
  </si>
  <si>
    <t>200700105</t>
  </si>
  <si>
    <t>200700106</t>
  </si>
  <si>
    <t>200800082</t>
  </si>
  <si>
    <t>200700013</t>
  </si>
  <si>
    <t>200400015</t>
  </si>
  <si>
    <t>200400236</t>
  </si>
  <si>
    <t>200500056</t>
  </si>
  <si>
    <t>200400152</t>
  </si>
  <si>
    <t>200400151</t>
  </si>
  <si>
    <t>201100012</t>
  </si>
  <si>
    <t>200400021</t>
  </si>
  <si>
    <t>200400110</t>
  </si>
  <si>
    <t>200400131</t>
  </si>
  <si>
    <t>200400034</t>
  </si>
  <si>
    <t>200700108</t>
  </si>
  <si>
    <t>200400018</t>
  </si>
  <si>
    <t>200400016</t>
  </si>
  <si>
    <t>200400081</t>
  </si>
  <si>
    <t>200400144</t>
  </si>
  <si>
    <t>200400143</t>
  </si>
  <si>
    <t>200400208</t>
  </si>
  <si>
    <t>200400228</t>
  </si>
  <si>
    <t>200400296</t>
  </si>
  <si>
    <t>200400290</t>
  </si>
  <si>
    <t>200700076</t>
  </si>
  <si>
    <t>200400133</t>
  </si>
  <si>
    <t>200700111</t>
  </si>
  <si>
    <t>200700112</t>
  </si>
  <si>
    <t>200700113</t>
  </si>
  <si>
    <t>200700077</t>
  </si>
  <si>
    <t>200700115</t>
  </si>
  <si>
    <t>200400271</t>
  </si>
  <si>
    <t>200700116</t>
  </si>
  <si>
    <t>200400300</t>
  </si>
  <si>
    <t>200500007</t>
  </si>
  <si>
    <t>200400272</t>
  </si>
  <si>
    <t>201000111</t>
  </si>
  <si>
    <t>200400122</t>
  </si>
  <si>
    <t>200400289</t>
  </si>
  <si>
    <t>200400163</t>
  </si>
  <si>
    <t>200400162</t>
  </si>
  <si>
    <t>200400186</t>
  </si>
  <si>
    <t>200400127</t>
  </si>
  <si>
    <t>200400210</t>
  </si>
  <si>
    <t>200400211</t>
  </si>
  <si>
    <t>200400191</t>
  </si>
  <si>
    <t>200400193</t>
  </si>
  <si>
    <t>200400192</t>
  </si>
  <si>
    <t>200400270</t>
  </si>
  <si>
    <t>201600789</t>
  </si>
  <si>
    <t>200400259</t>
  </si>
  <si>
    <t>200400156</t>
  </si>
  <si>
    <t>200400154</t>
  </si>
  <si>
    <t>200400153</t>
  </si>
  <si>
    <t>200400155</t>
  </si>
  <si>
    <t>200400150</t>
  </si>
  <si>
    <t>200400149</t>
  </si>
  <si>
    <t>200400148</t>
  </si>
  <si>
    <t>200400086</t>
  </si>
  <si>
    <t>200400092</t>
  </si>
  <si>
    <t>200700094</t>
  </si>
  <si>
    <t>200500043</t>
  </si>
  <si>
    <t>200400119</t>
  </si>
  <si>
    <t>200700124</t>
  </si>
  <si>
    <t>200800026</t>
  </si>
  <si>
    <t>200800058</t>
  </si>
  <si>
    <t>200400139</t>
  </si>
  <si>
    <t>200400107</t>
  </si>
  <si>
    <t>200700126</t>
  </si>
  <si>
    <t>200700109</t>
  </si>
  <si>
    <t>200700110</t>
  </si>
  <si>
    <t>200700130</t>
  </si>
  <si>
    <t>200700132</t>
  </si>
  <si>
    <t>200700153</t>
  </si>
  <si>
    <t>200700154</t>
  </si>
  <si>
    <t>200700158</t>
  </si>
  <si>
    <t>200700156</t>
  </si>
  <si>
    <t>200700157</t>
  </si>
  <si>
    <t>200700163</t>
  </si>
  <si>
    <t>200700159</t>
  </si>
  <si>
    <t>200700161</t>
  </si>
  <si>
    <t>200700162</t>
  </si>
  <si>
    <t>201100013</t>
  </si>
  <si>
    <t>201100014</t>
  </si>
  <si>
    <t>201100015</t>
  </si>
  <si>
    <t>200400180</t>
  </si>
  <si>
    <t>200400179</t>
  </si>
  <si>
    <t>200400054</t>
  </si>
  <si>
    <t>200400056</t>
  </si>
  <si>
    <t>200400129</t>
  </si>
  <si>
    <t>200700168</t>
  </si>
  <si>
    <t>200400026</t>
  </si>
  <si>
    <t>201300333</t>
  </si>
  <si>
    <t>200400200</t>
  </si>
  <si>
    <t>201800835</t>
  </si>
  <si>
    <t>NL000000000207744</t>
  </si>
  <si>
    <t>NL000000000209422</t>
  </si>
  <si>
    <t>NL000000000209963</t>
  </si>
  <si>
    <t>NL000000000209966</t>
  </si>
  <si>
    <t>NL000000000210396</t>
  </si>
  <si>
    <t>NL000000000210344</t>
  </si>
  <si>
    <t>NL000000000211579</t>
  </si>
  <si>
    <t>000000000207744</t>
  </si>
  <si>
    <t>000000000209422</t>
  </si>
  <si>
    <t>000000000209963</t>
  </si>
  <si>
    <t>000000000209966</t>
  </si>
  <si>
    <t>000000000210396</t>
  </si>
  <si>
    <t>000000000210344</t>
  </si>
  <si>
    <t>000000000211579</t>
  </si>
  <si>
    <t>Oorspronkelijke activiteiten ih Engels</t>
  </si>
  <si>
    <t>Activiteiten in het NL - volledig (in dropdown beperkt tot 250 tekens)</t>
  </si>
  <si>
    <t>Verbranden van brandstof in installaties met een totaal nominaal thermisch ingangsvermogen van meer dan 20 MW (met uitzondering van installaties voor het verbranden van gevaarlijke afvalstoffen of huishoudelijk afval)</t>
  </si>
  <si>
    <t xml:space="preserve">Raffineren van aardoliën </t>
  </si>
  <si>
    <t xml:space="preserve">Productie van cokes </t>
  </si>
  <si>
    <t xml:space="preserve">Roosten of sinteren, met inbegrip van pelletiseren, van ertsen (met inbegrip van zwavelhoudend erts) </t>
  </si>
  <si>
    <t xml:space="preserve">Productie van ruwijzer of staal (primaire of secundaire smelting) inclusief continugieten, met een capaciteit van meer dan 2,5 t per uur </t>
  </si>
  <si>
    <t xml:space="preserve">Productie van primair aluminium </t>
  </si>
  <si>
    <t>Productie van secundair aluminium waarbij verbrandingseenheden met een totaal nominaal thermisch ingangsvermogen van meer dan 20 MW worden gebruikt</t>
  </si>
  <si>
    <t xml:space="preserve">Productie van cementklinkers in draaiovens met een productiecapaciteit van meer dan 500 t per dag of in andere ovens met een productiecapaciteit van meer dan 50 t per dag </t>
  </si>
  <si>
    <t xml:space="preserve">Productie van kalk of het calcineren van dolomiet of magnesiet in draaiovens of in andere ovens met een productiecapaciteit van meer dan 50 t per dag </t>
  </si>
  <si>
    <t xml:space="preserve">Fabricage van glas, met inbegrip van de fabricage van glasvezels, met een smeltcapaciteit van meer dan 20 t per dag </t>
  </si>
  <si>
    <t xml:space="preserve">Fabricage van keramische producten door middel van verhitting, met name dakpannen, bakstenen, vuurvaste stenen, tegels, aardewerk of porselein, met een productiecapaciteit van meer dan 75 t per dag </t>
  </si>
  <si>
    <t xml:space="preserve">Fabricage van isolatiemateriaal uit minerale wol met gebruikmaking van glas, steen of slakken met een smeltcapaciteit van meer dan 20 t per dag </t>
  </si>
  <si>
    <t xml:space="preserve">Drogen of calcineren van gips of het produceren van gipsplaten en andere gipsproducten, waarbij verbrandingseenheden met een totaal nominaal thermisch ingangsvermogen van meer dan 20 MW worden gebruikt </t>
  </si>
  <si>
    <t xml:space="preserve">Productie van pulp uit hout of andere vezelmaterialen </t>
  </si>
  <si>
    <t xml:space="preserve">Productie van papier of karton met een productiecapaciteit van meer dan 20 t per dag </t>
  </si>
  <si>
    <t xml:space="preserve">Productie van roet waarbij organische stoffen zoals olie, teer en kraak- en destillatieresiduen worden verkoold, waarbij verbrandingseenheden met een totaal nominaal thermisch ingangsvermogen van meer dan 20 MW worden gebruikt </t>
  </si>
  <si>
    <t xml:space="preserve">Productie van salpeterzuur </t>
  </si>
  <si>
    <t xml:space="preserve">Productie van adipinezuur </t>
  </si>
  <si>
    <t>Productie van glyoxal en glyoxylzuur</t>
  </si>
  <si>
    <t xml:space="preserve">Productie van ammoniak </t>
  </si>
  <si>
    <t xml:space="preserve">Productie van organische bulkchemicaliën door kraken, reforming, gedeeltelijke of volledige oxidatie of vergelijkbare processen, met een productiecapaciteit van meer dan 100 t per dag </t>
  </si>
  <si>
    <t xml:space="preserve">Productie van waterstof (H2) en synthesegas door reforming of gedeeltelijke oxidatie met een productiecapaciteit van meer dan 25 t per dag </t>
  </si>
  <si>
    <t xml:space="preserve">Productie van natriumcarbonaat (Na2CO3) en natriumbicarbonaat (NaHCO3) </t>
  </si>
  <si>
    <t>Het afvangen van broeikasgassen van installaties die onder deze richtlijn vallen, met het oog op vervoer en geologische opslag op een opslaglocatie waarvoor krachtens Richtlijn 2009/31/EG een vergunning is verleend</t>
  </si>
  <si>
    <t>Vervoer van broeikasgassen via pijpleidingen met het oog op geologische opslag op een opslaglocatie waarvoor een vergunning is verleend overeenkomstig Richtlijn 2009/31/EG</t>
  </si>
  <si>
    <t>Geologische opslag van broeikasgassen in een opslaglocatie waarvoor een vergunning is verleend overeenkomstig Richtlijn 2009/31/EG</t>
  </si>
  <si>
    <t>Productie of bewerking van ferrometalen (inclusief ferrolegeringen) waarbij verbrandingseenheden met een totaal nominaal thermisch ingangsvermogen van meer dan 20 MW worden gebruikt. Bewerking omvat, onder andere, walserijen, herverhitters, gloeiovens, smederijen, gieterijen, coating en beitsen</t>
  </si>
  <si>
    <t>Productie of bewerking van non-ferrometalen, met inbegrip van de productie van legeringen, raffinage, gieterijen enz., waarbij verbrandingseenheden met een totaal nominaal thermisch ingangsvermogen (met inbegrip van brandstoffen die als reductoren worden ingezet) van meer dan 20 MW worden gebruikt</t>
  </si>
  <si>
    <t>&lt;In the Netherlands it is mandatory to report both the Annual Activity Level Data and the Benchmark Update Data.&gt;</t>
  </si>
  <si>
    <t>Toegevoegd om keuzes aan te vinken in plaats van regels te wissen bij Opinion Statement: opinion not verified en bij Annex II materiality level</t>
  </si>
  <si>
    <t>In plaats van regels wissel (not verified/materiality)</t>
  </si>
  <si>
    <t>--Please select--</t>
  </si>
  <si>
    <t>&lt;Select in column A for the listed reasons whether these apply or not. Add an additional reason in the blank line(s) if relevant&gt;</t>
  </si>
  <si>
    <t>&lt;Please select in column A whether each of the following four lines is applicable or not&gt;</t>
  </si>
  <si>
    <t>&lt;Please select the GHG permit number from the drop down list&gt;</t>
  </si>
  <si>
    <r>
      <t>&lt;Please provide the verified Activity Level, complete with units, for all listed sub-installations</t>
    </r>
    <r>
      <rPr>
        <i/>
        <sz val="10"/>
        <color rgb="FF0070C0"/>
        <rFont val="Arial"/>
        <family val="2"/>
      </rPr>
      <t>&gt;</t>
    </r>
  </si>
  <si>
    <t>&lt;List all relevant sub-installations applicable to this data report from the drop down menu&gt;</t>
  </si>
  <si>
    <t>Select the appropriate verification statement
&lt;For the annual activity report that has to be submitted by 31th of March 2022 (which relates to the  years 2021) only one opinion statement is to be used.  The statement text applicable to the 'worst' year applies (e.g. if 2020 is 'satisfactory' but 2019 is not verified, then the whole report is 'not verified')&gt;</t>
  </si>
  <si>
    <t>Select the appropriate verification statement in cell B131. 
After this selection, the selected opinion will be automatically shown in the related cells B132, B134 OR B147.</t>
  </si>
  <si>
    <t>We have conducted a verification of the data relevant to Activity Level and Benchmark Update reported by the above Operator in its Report as referenced in the verification report above. On the basis of the verification work undertaken (see Annex 2) these data CANNOT be verified as free from material misstatement due to to the following reasons:</t>
  </si>
  <si>
    <r>
      <t xml:space="preserve">We have conducted a verification of the data relevant to Activity Levels and the Benchmark Update reported by the above Operator in its Report as referenced in the verification </t>
    </r>
    <r>
      <rPr>
        <sz val="10"/>
        <color rgb="FFFF0000"/>
        <rFont val="Arial"/>
        <family val="2"/>
      </rPr>
      <t>report above</t>
    </r>
    <r>
      <rPr>
        <sz val="10"/>
        <rFont val="Arial"/>
        <family val="2"/>
      </rPr>
      <t>. On the basis of the verification work undertaken (see Annex 2) these data are fairly stated, with the exception of:</t>
    </r>
  </si>
  <si>
    <t>We have conducted a verification of the data relevant to the Activity Levels and the Benchmark Update reported by the above Operator in its Report as referenced in the verification report above. On the basis of the verification work undertaken (see Annex 2) these data are fairly stated.</t>
  </si>
  <si>
    <t>200400019</t>
  </si>
  <si>
    <t>Vandersanden Nederland B.V.</t>
  </si>
  <si>
    <t>200400047</t>
  </si>
  <si>
    <t>200400063</t>
  </si>
  <si>
    <t>Cosun Beet Company Dinteloord</t>
  </si>
  <si>
    <t>200400064</t>
  </si>
  <si>
    <t>Cosun Beet Company Vierverlaten</t>
  </si>
  <si>
    <t>200400065</t>
  </si>
  <si>
    <t>Folding Boxboard Eerbeek B.V.</t>
  </si>
  <si>
    <t>200400075</t>
  </si>
  <si>
    <t>200400089</t>
  </si>
  <si>
    <t>200400090</t>
  </si>
  <si>
    <t>Nouryon Industrial Chemicals B.V. (Hengelo)</t>
  </si>
  <si>
    <t>Nouryon Industrial Chemicals B.V. (Rotterdam)</t>
  </si>
  <si>
    <t>Apollo Tyres (NL) B.V.</t>
  </si>
  <si>
    <t>EPE Delfzijl B.V.</t>
  </si>
  <si>
    <t>ENGIE Energie Nederland N.V.</t>
  </si>
  <si>
    <t>ENGIE Centrale Bergum</t>
  </si>
  <si>
    <t>ENGIE Eemscentrale</t>
  </si>
  <si>
    <t>ENGIE Maximacentrale</t>
  </si>
  <si>
    <t>GETEC PARK.EMMEN</t>
  </si>
  <si>
    <t>Eneco Heat Production &amp; Industrials B.V., HWC Ypenburg</t>
  </si>
  <si>
    <t>Eneco Heat Production &amp; Industrials B.V., WKC Oosterheem</t>
  </si>
  <si>
    <t>Eneco Heat Production &amp; Industrials B.V., WKC Vaanpark</t>
  </si>
  <si>
    <t>Eneco Heat Production &amp; Industrials B.V., WKC Vathorst</t>
  </si>
  <si>
    <t>Eneco Heat Production &amp; Industrials B.V., WKC Vijfwal</t>
  </si>
  <si>
    <t>Eneco Heat Production &amp; Industrials B.V., WKC Wateringseveld</t>
  </si>
  <si>
    <t>Eneco Heat Production &amp; Industrials B.V., WKC Ypenburg</t>
  </si>
  <si>
    <t>Energie Productie Clauscentrale</t>
  </si>
  <si>
    <t>WKC Moerdijk</t>
  </si>
  <si>
    <t>FrieslandCampina DMV B.V.</t>
  </si>
  <si>
    <t>Neptune Energy Netherlands B.V., F3-FB-1 platform</t>
  </si>
  <si>
    <t>Heineken Netherlands Supply B.V., brouwerij Zoeterwoude</t>
  </si>
  <si>
    <t>Heineken Netherlands Supply B.V., locatie Den Bosch</t>
  </si>
  <si>
    <t>APH B.V.</t>
  </si>
  <si>
    <t>AsfaltNu Deventer B.V.</t>
  </si>
  <si>
    <t>Strabag B.V.</t>
  </si>
  <si>
    <t>Bunge Loders Croklaan Wormerveer</t>
  </si>
  <si>
    <t>Vattenfall Centrale Hemweg</t>
  </si>
  <si>
    <t>Vattenfall Power IJmond</t>
  </si>
  <si>
    <t>Vattenfall Power Velsen</t>
  </si>
  <si>
    <t>HWC Hogering</t>
  </si>
  <si>
    <t>Aspen Oss B.V.</t>
  </si>
  <si>
    <t>Vreugdenhil Dairy Foods Gorinchem</t>
  </si>
  <si>
    <t>Rijnmond Power Holding B.V.</t>
  </si>
  <si>
    <t>Rijnmond Power Plant</t>
  </si>
  <si>
    <t>Sloe Centrale B.V.</t>
  </si>
  <si>
    <t>Stichting Radboud Universiteit</t>
  </si>
  <si>
    <t>Radboudumc &amp; Radboud universiteit</t>
  </si>
  <si>
    <t>Enecogen V.O.F.</t>
  </si>
  <si>
    <t>Enecogen</t>
  </si>
  <si>
    <t>200400241</t>
  </si>
  <si>
    <t>Bunge Loders Croklaan Rotterdam</t>
  </si>
  <si>
    <t>200400247</t>
  </si>
  <si>
    <t>MaasStroom Energie C.V.</t>
  </si>
  <si>
    <t>E-Max Aluminium Profielen N.V.</t>
  </si>
  <si>
    <t>Neptune Energy Netherlands B.V., D15-A platform</t>
  </si>
  <si>
    <t>Neptune Energy Netherlands B.V., G17-d-A/AP platform</t>
  </si>
  <si>
    <t>Neptune Energy Netherlands B.V., L10-A platform</t>
  </si>
  <si>
    <t>Vattenfall HWC Lelystad</t>
  </si>
  <si>
    <t>Vattenfall Magnum Centrale Eemsmond</t>
  </si>
  <si>
    <t>200400285</t>
  </si>
  <si>
    <t>Owens-Corning Veil Netherlands B.V.</t>
  </si>
  <si>
    <t>TotalEnergies EP Nederland B.V.</t>
  </si>
  <si>
    <t>Power Plant Rotterdam B.V.</t>
  </si>
  <si>
    <t>RWE Eemshaven Holding II B.V.</t>
  </si>
  <si>
    <t>RWE Eemshaven centrale</t>
  </si>
  <si>
    <t>BioEnergieCentrale Delfzijl BV</t>
  </si>
  <si>
    <t>BioEnergieCentrale Delfzijl B.V.</t>
  </si>
  <si>
    <t>Cargill Bergen op Zoom</t>
  </si>
  <si>
    <t>Dow Benelux B.V.</t>
  </si>
  <si>
    <t>Koole Tankstorage Botlek B.V. (BKG-1)</t>
  </si>
  <si>
    <t>Shell Nederland Chemie B.V., vestiging Moerdijk</t>
  </si>
  <si>
    <t>Global Switch Amsterdam B.V.</t>
  </si>
  <si>
    <t>Philip Morris B.V.</t>
  </si>
  <si>
    <t>Yondr Netherlands B.V.</t>
  </si>
  <si>
    <t>NDHR1 (Nimble)</t>
  </si>
  <si>
    <t>NL000000000214561</t>
  </si>
  <si>
    <t>Climax Molybdenum B.V.</t>
  </si>
  <si>
    <t>NL000000000214480</t>
  </si>
  <si>
    <t>Interxion Nederland B.V.</t>
  </si>
  <si>
    <t>AMS5</t>
  </si>
  <si>
    <t>NL000000000214082</t>
  </si>
  <si>
    <t>AMS6</t>
  </si>
  <si>
    <t>NL000000000214141</t>
  </si>
  <si>
    <t>AMS7</t>
  </si>
  <si>
    <t>NL000000000214140</t>
  </si>
  <si>
    <t>AMS8</t>
  </si>
  <si>
    <t>NL000000000214142</t>
  </si>
  <si>
    <t>AMS10</t>
  </si>
  <si>
    <t>NL000000000214143</t>
  </si>
  <si>
    <t>HWC Amsterdam Driehoek</t>
  </si>
  <si>
    <t>NL000000000213842</t>
  </si>
  <si>
    <t>NTT Global Datacenters AMS1 BV</t>
  </si>
  <si>
    <t>NL000000000214744</t>
  </si>
  <si>
    <t>AVR-Afvalverwerking B.V.</t>
  </si>
  <si>
    <t>AVR locatie Duiven (TCI)</t>
  </si>
  <si>
    <t>AVR locatie Rozenburg (BEC)</t>
  </si>
  <si>
    <t>N.V. HVC</t>
  </si>
  <si>
    <t>N.V. HVC (locatie Alkmaar) BEC</t>
  </si>
  <si>
    <t>Twence Holding B.V.</t>
  </si>
  <si>
    <t>Twence - Boeldershoek</t>
  </si>
  <si>
    <t>NL000000000214900</t>
  </si>
  <si>
    <t>AMC Vlissingen B.V.</t>
  </si>
  <si>
    <t>EdgeConnex AMS04 B.V.</t>
  </si>
  <si>
    <t>EdgeConnX AMS04 B.V.</t>
  </si>
  <si>
    <t>NV EPZ</t>
  </si>
  <si>
    <t>Kerncentrale Borssele</t>
  </si>
  <si>
    <t>AVI Twence - Boeldershoek</t>
  </si>
  <si>
    <t>Reststoffen Energie Centrale B.V.</t>
  </si>
  <si>
    <t>N.V. HVC locatie Alkmaar (AVI)</t>
  </si>
  <si>
    <t>EEW Energy from Waste Delfzijl B.V. (AVI)</t>
  </si>
  <si>
    <t>AnQore</t>
  </si>
  <si>
    <t>Fibrant</t>
  </si>
  <si>
    <t>B.V. Afvalverbranding Zuid-Holland</t>
  </si>
  <si>
    <t>B.V. Afvalverbranding Zuid Nederland (AZN) (AVI)</t>
  </si>
  <si>
    <t>Attero BV</t>
  </si>
  <si>
    <t>Attero B.V., locatie Wijster</t>
  </si>
  <si>
    <t>AVR Locatie Rozenburg (AVI)</t>
  </si>
  <si>
    <t>AVR Locatie Duiven (AVI)</t>
  </si>
  <si>
    <t>SITA ReEnergy Roosendaal BV</t>
  </si>
  <si>
    <t>PreZero Energy</t>
  </si>
  <si>
    <t>ARN B.V.</t>
  </si>
  <si>
    <t>NV HVC locatie Dordrecht (AVI)</t>
  </si>
  <si>
    <t>AEB Exploitatie BV</t>
  </si>
  <si>
    <t>AEB Amsterdam (AVI)</t>
  </si>
  <si>
    <t>EdgeConnex AMS05 B.V.</t>
  </si>
  <si>
    <t>EdgeConneX AMS05 B.V.</t>
  </si>
  <si>
    <t>Beheersmij. B. Vierhouten B.V.</t>
  </si>
  <si>
    <t>Presswood lnternational B.V.</t>
  </si>
  <si>
    <t>000000000000151</t>
  </si>
  <si>
    <t>000000000000154</t>
  </si>
  <si>
    <t>000000000000155</t>
  </si>
  <si>
    <t>000000000000173</t>
  </si>
  <si>
    <t>000000000000171</t>
  </si>
  <si>
    <t>000000000000011</t>
  </si>
  <si>
    <t>000000000000184</t>
  </si>
  <si>
    <t>000000000000185</t>
  </si>
  <si>
    <t>000000000000188</t>
  </si>
  <si>
    <t>000000000000189</t>
  </si>
  <si>
    <t>000000000000416</t>
  </si>
  <si>
    <t>000000000000443</t>
  </si>
  <si>
    <t>000000000000426</t>
  </si>
  <si>
    <t>000000000000447</t>
  </si>
  <si>
    <t>000000000203009</t>
  </si>
  <si>
    <t>000000000205957</t>
  </si>
  <si>
    <t>000000000206188</t>
  </si>
  <si>
    <t>000000000206000</t>
  </si>
  <si>
    <t>000000000214561</t>
  </si>
  <si>
    <t>000000000214480</t>
  </si>
  <si>
    <t>000000000214082</t>
  </si>
  <si>
    <t>000000000214141</t>
  </si>
  <si>
    <t>000000000214140</t>
  </si>
  <si>
    <t>000000000214142</t>
  </si>
  <si>
    <t>000000000214143</t>
  </si>
  <si>
    <t>000000000213842</t>
  </si>
  <si>
    <t>000000000214744</t>
  </si>
  <si>
    <t/>
  </si>
  <si>
    <t>000000000214900</t>
  </si>
  <si>
    <t>NL000000000000151</t>
  </si>
  <si>
    <t>NL000000000000154</t>
  </si>
  <si>
    <t>NL000000000000155</t>
  </si>
  <si>
    <t>NL000000000000173</t>
  </si>
  <si>
    <t>NL000000000000171</t>
  </si>
  <si>
    <t>NL000000000000011</t>
  </si>
  <si>
    <t>NL000000000000184</t>
  </si>
  <si>
    <t>NL000000000000185</t>
  </si>
  <si>
    <t>NL000000000000188</t>
  </si>
  <si>
    <t>NL000000000000189</t>
  </si>
  <si>
    <t>NL000000000000416</t>
  </si>
  <si>
    <t>NL000000000000443</t>
  </si>
  <si>
    <t>NL000000000000426</t>
  </si>
  <si>
    <t>NL000000000000447</t>
  </si>
  <si>
    <t>NL000000000203009</t>
  </si>
  <si>
    <t>NL000000000205957</t>
  </si>
  <si>
    <t>NL000000000206188</t>
  </si>
  <si>
    <t>NL000000000206000</t>
  </si>
  <si>
    <t>200400010</t>
  </si>
  <si>
    <t>200400007</t>
  </si>
  <si>
    <t>200800027</t>
  </si>
  <si>
    <t>201000055</t>
  </si>
  <si>
    <t>200900013</t>
  </si>
  <si>
    <t>201100045</t>
  </si>
  <si>
    <t>201200005</t>
  </si>
  <si>
    <t>201000010</t>
  </si>
  <si>
    <t>201000015</t>
  </si>
  <si>
    <t>201300201</t>
  </si>
  <si>
    <t>201900855</t>
  </si>
  <si>
    <t>202000867</t>
  </si>
  <si>
    <t>202000878</t>
  </si>
  <si>
    <t>202000882</t>
  </si>
  <si>
    <t>202000883</t>
  </si>
  <si>
    <t>202000884</t>
  </si>
  <si>
    <t>202000885</t>
  </si>
  <si>
    <t>202000889</t>
  </si>
  <si>
    <t>202000891</t>
  </si>
  <si>
    <t>202000896</t>
  </si>
  <si>
    <t>202000897</t>
  </si>
  <si>
    <t>202000907</t>
  </si>
  <si>
    <t>202000916</t>
  </si>
  <si>
    <t>202100929</t>
  </si>
  <si>
    <t>202100930</t>
  </si>
  <si>
    <t>202100941</t>
  </si>
  <si>
    <t>202100945</t>
  </si>
  <si>
    <t>202100946</t>
  </si>
  <si>
    <t>202100947</t>
  </si>
  <si>
    <t>202100952</t>
  </si>
  <si>
    <t>202100954</t>
  </si>
  <si>
    <t>202100955</t>
  </si>
  <si>
    <t>202100956</t>
  </si>
  <si>
    <t>202100957</t>
  </si>
  <si>
    <t>202100959</t>
  </si>
  <si>
    <t>202100960</t>
  </si>
  <si>
    <t>202100961</t>
  </si>
  <si>
    <t>202100962</t>
  </si>
  <si>
    <t>202100963</t>
  </si>
  <si>
    <t>202100964</t>
  </si>
  <si>
    <t>202100968</t>
  </si>
  <si>
    <t>202100974</t>
  </si>
  <si>
    <t xml:space="preserve">&lt;if the site visit is waived according to Article 31 and 32 AVR or if the site visit was carried out virtual according to Article 34a, insert date of formal approval by CA.
</t>
  </si>
  <si>
    <t>&lt; please give brief reasons why a virtual site visit was carried out specifying the force majeure circumstance.
Additional information about the risk assessment and measures taken to reduce the verification risk to an acceptable level should be provided to the operator. So that the operator can include the riskassement in a "Meldformulier aanvraag goedkeuring virtueel locatiebezoek" to obtain approval. See section 4 of KGN II.5&gt;</t>
  </si>
  <si>
    <t>Date of waiver or virtual visit approval by CA:</t>
  </si>
  <si>
    <t>NEa VR-AV 2021 v1.0 (1-12-2021)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</si>
</sst>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73" x14ac:knownFonts="1">
    <font>
      <sz val="10"/>
      <name val="Arial"/>
    </font>
    <font>
      <sz val="11"/>
      <color indexed="8"/>
      <name val="Calibri"/>
      <family val="2"/>
    </font>
    <font>
      <b/>
      <sz val="10"/>
      <name val="Arial"/>
      <family val="2"/>
    </font>
    <font>
      <i/>
      <sz val="10"/>
      <name val="Arial"/>
      <family val="2"/>
    </font>
    <font>
      <b/>
      <i/>
      <sz val="10"/>
      <name val="Arial"/>
      <family val="2"/>
    </font>
    <font>
      <sz val="10"/>
      <name val="Arial"/>
      <family val="2"/>
    </font>
    <font>
      <b/>
      <sz val="10"/>
      <color indexed="10"/>
      <name val="Arial"/>
      <family val="2"/>
    </font>
    <font>
      <sz val="8"/>
      <name val="Arial"/>
      <family val="2"/>
    </font>
    <font>
      <b/>
      <u/>
      <sz val="10"/>
      <name val="Arial"/>
      <family val="2"/>
    </font>
    <font>
      <sz val="8"/>
      <color indexed="81"/>
      <name val="Tahoma"/>
      <family val="2"/>
    </font>
    <font>
      <b/>
      <sz val="8"/>
      <color indexed="81"/>
      <name val="Tahoma"/>
      <family val="2"/>
    </font>
    <font>
      <sz val="9"/>
      <name val="Arial"/>
      <family val="2"/>
    </font>
    <font>
      <sz val="10"/>
      <color indexed="10"/>
      <name val="Arial"/>
      <family val="2"/>
    </font>
    <font>
      <sz val="10"/>
      <color indexed="10"/>
      <name val="Arial"/>
      <family val="2"/>
    </font>
    <font>
      <b/>
      <sz val="10"/>
      <color indexed="29"/>
      <name val="Arial"/>
      <family val="2"/>
    </font>
    <font>
      <sz val="10"/>
      <color indexed="29"/>
      <name val="Arial"/>
      <family val="2"/>
    </font>
    <font>
      <b/>
      <sz val="10"/>
      <color indexed="60"/>
      <name val="Arial"/>
      <family val="2"/>
    </font>
    <font>
      <i/>
      <sz val="10"/>
      <color indexed="60"/>
      <name val="Arial"/>
      <family val="2"/>
    </font>
    <font>
      <sz val="8"/>
      <name val="Arial"/>
      <family val="2"/>
    </font>
    <font>
      <b/>
      <u/>
      <sz val="12"/>
      <name val="Arial"/>
      <family val="2"/>
    </font>
    <font>
      <sz val="10"/>
      <name val="Arial"/>
      <family val="2"/>
    </font>
    <font>
      <i/>
      <sz val="9"/>
      <name val="Arial"/>
      <family val="2"/>
    </font>
    <font>
      <b/>
      <sz val="10"/>
      <color indexed="18"/>
      <name val="Arial"/>
      <family val="2"/>
    </font>
    <font>
      <sz val="10"/>
      <color indexed="18"/>
      <name val="Arial"/>
      <family val="2"/>
    </font>
    <font>
      <i/>
      <sz val="10"/>
      <color indexed="18"/>
      <name val="Arial"/>
      <family val="2"/>
    </font>
    <font>
      <b/>
      <u/>
      <sz val="10"/>
      <color indexed="18"/>
      <name val="Arial"/>
      <family val="2"/>
    </font>
    <font>
      <b/>
      <u/>
      <sz val="10"/>
      <color indexed="62"/>
      <name val="Arial"/>
      <family val="2"/>
    </font>
    <font>
      <b/>
      <sz val="10"/>
      <color indexed="62"/>
      <name val="Arial"/>
      <family val="2"/>
    </font>
    <font>
      <i/>
      <sz val="10"/>
      <color indexed="62"/>
      <name val="Arial"/>
      <family val="2"/>
    </font>
    <font>
      <b/>
      <sz val="12"/>
      <name val="Arial"/>
      <family val="2"/>
    </font>
    <font>
      <i/>
      <sz val="10"/>
      <color indexed="18"/>
      <name val="Arial"/>
      <family val="2"/>
    </font>
    <font>
      <sz val="10"/>
      <color indexed="18"/>
      <name val="Arial"/>
      <family val="2"/>
    </font>
    <font>
      <b/>
      <sz val="10"/>
      <color indexed="18"/>
      <name val="Arial"/>
      <family val="2"/>
    </font>
    <font>
      <b/>
      <sz val="11"/>
      <name val="Arial"/>
      <family val="2"/>
    </font>
    <font>
      <b/>
      <u/>
      <sz val="11"/>
      <name val="Arial"/>
      <family val="2"/>
    </font>
    <font>
      <u/>
      <sz val="10"/>
      <color indexed="12"/>
      <name val="Arial"/>
      <family val="2"/>
    </font>
    <font>
      <sz val="10"/>
      <name val="Arial"/>
      <family val="2"/>
    </font>
    <font>
      <sz val="8"/>
      <name val="Arial"/>
      <family val="2"/>
    </font>
    <font>
      <b/>
      <sz val="16"/>
      <name val="Arial"/>
      <family val="2"/>
    </font>
    <font>
      <b/>
      <sz val="11"/>
      <color indexed="8"/>
      <name val="Calibri"/>
      <family val="2"/>
    </font>
    <font>
      <b/>
      <sz val="18"/>
      <name val="Arial"/>
      <family val="2"/>
    </font>
    <font>
      <b/>
      <sz val="10"/>
      <color indexed="9"/>
      <name val="Arial"/>
      <family val="2"/>
    </font>
    <font>
      <b/>
      <sz val="20"/>
      <name val="Arial"/>
      <family val="2"/>
    </font>
    <font>
      <b/>
      <i/>
      <sz val="10"/>
      <color indexed="18"/>
      <name val="Arial"/>
      <family val="2"/>
    </font>
    <font>
      <sz val="12"/>
      <name val="Arial"/>
      <family val="2"/>
    </font>
    <font>
      <u/>
      <sz val="12.5"/>
      <color theme="10"/>
      <name val="Arial"/>
      <family val="2"/>
    </font>
    <font>
      <u/>
      <sz val="10"/>
      <color theme="10"/>
      <name val="Arial"/>
      <family val="2"/>
    </font>
    <font>
      <b/>
      <sz val="10"/>
      <color rgb="FFFF0000"/>
      <name val="Arial"/>
      <family val="2"/>
    </font>
    <font>
      <i/>
      <sz val="10"/>
      <color rgb="FF1B22A5"/>
      <name val="Arial"/>
      <family val="2"/>
    </font>
    <font>
      <sz val="11"/>
      <name val="Calibri"/>
      <family val="2"/>
    </font>
    <font>
      <sz val="10"/>
      <color rgb="FFFF0000"/>
      <name val="Arial"/>
      <family val="2"/>
    </font>
    <font>
      <b/>
      <sz val="8"/>
      <color rgb="FFFF0000"/>
      <name val="Arial"/>
      <family val="2"/>
    </font>
    <font>
      <i/>
      <sz val="10"/>
      <color rgb="FF000080"/>
      <name val="Arial"/>
      <family val="2"/>
    </font>
    <font>
      <b/>
      <i/>
      <u/>
      <sz val="10"/>
      <color indexed="18"/>
      <name val="Arial"/>
      <family val="2"/>
    </font>
    <font>
      <i/>
      <u/>
      <sz val="10"/>
      <color indexed="18"/>
      <name val="Arial"/>
      <family val="2"/>
    </font>
    <font>
      <i/>
      <strike/>
      <sz val="10"/>
      <name val="Arial"/>
      <family val="2"/>
    </font>
    <font>
      <i/>
      <u/>
      <sz val="10"/>
      <color rgb="FF000080"/>
      <name val="Arial"/>
      <family val="2"/>
    </font>
    <font>
      <b/>
      <i/>
      <u/>
      <sz val="10"/>
      <color indexed="10"/>
      <name val="Arial"/>
      <family val="2"/>
    </font>
    <font>
      <b/>
      <i/>
      <sz val="8"/>
      <color indexed="18"/>
      <name val="Arial"/>
      <family val="2"/>
    </font>
    <font>
      <b/>
      <i/>
      <sz val="10"/>
      <color indexed="10"/>
      <name val="Arial"/>
      <family val="2"/>
    </font>
    <font>
      <sz val="10"/>
      <color rgb="FF000080"/>
      <name val="Arial"/>
      <family val="2"/>
    </font>
    <font>
      <u/>
      <sz val="10"/>
      <color rgb="FF0070C0"/>
      <name val="Arial"/>
      <family val="2"/>
    </font>
    <font>
      <b/>
      <u/>
      <sz val="10"/>
      <color theme="10"/>
      <name val="Arial"/>
      <family val="2"/>
    </font>
    <font>
      <i/>
      <sz val="10"/>
      <color rgb="FFFF0000"/>
      <name val="Arial"/>
      <family val="2"/>
    </font>
    <font>
      <strike/>
      <sz val="10"/>
      <name val="Arial"/>
      <family val="2"/>
    </font>
    <font>
      <b/>
      <sz val="10"/>
      <color theme="1"/>
      <name val="Arial"/>
      <family val="2"/>
    </font>
    <font>
      <i/>
      <sz val="10"/>
      <color rgb="FF0070C0"/>
      <name val="Arial"/>
      <family val="2"/>
    </font>
    <font>
      <sz val="11"/>
      <color rgb="FF000000"/>
      <name val="Calibri"/>
      <family val="2"/>
    </font>
    <font>
      <sz val="9"/>
      <name val="Verdana"/>
      <family val="2"/>
    </font>
    <font>
      <b/>
      <sz val="8.5"/>
      <color theme="1"/>
      <name val="Verdana"/>
      <family val="2"/>
    </font>
    <font>
      <b/>
      <sz val="10"/>
      <color theme="0"/>
      <name val="Arial"/>
      <family val="2"/>
    </font>
    <font>
      <sz val="10"/>
      <color theme="0" tint="-0.499984740745262"/>
      <name val="Arial"/>
      <family val="2"/>
    </font>
    <font>
      <sz val="10"/>
      <color rgb="FF000000"/>
      <name val="Arial"/>
      <family val="2"/>
    </font>
  </fonts>
  <fills count="26">
    <fill>
      <patternFill patternType="none"/>
    </fill>
    <fill>
      <patternFill patternType="gray125"/>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51"/>
        <bgColor indexed="64"/>
      </patternFill>
    </fill>
    <fill>
      <patternFill patternType="solid">
        <fgColor indexed="9"/>
        <bgColor indexed="64"/>
      </patternFill>
    </fill>
    <fill>
      <patternFill patternType="solid">
        <fgColor indexed="31"/>
        <bgColor indexed="64"/>
      </patternFill>
    </fill>
    <fill>
      <patternFill patternType="solid">
        <fgColor indexed="12"/>
        <bgColor indexed="64"/>
      </patternFill>
    </fill>
    <fill>
      <patternFill patternType="solid">
        <fgColor indexed="27"/>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
      <patternFill patternType="solid">
        <fgColor theme="0" tint="-0.14999847407452621"/>
        <bgColor indexed="64"/>
      </patternFill>
    </fill>
    <fill>
      <patternFill patternType="solid">
        <fgColor rgb="FFCCFFFF"/>
        <bgColor indexed="64"/>
      </patternFill>
    </fill>
    <fill>
      <patternFill patternType="solid">
        <fgColor rgb="FFCCCCFF"/>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66FF"/>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0000"/>
        <bgColor indexed="64"/>
      </patternFill>
    </fill>
  </fills>
  <borders count="79">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diagonal/>
    </border>
  </borders>
  <cellStyleXfs count="4">
    <xf numFmtId="0" fontId="0" fillId="0" borderId="0"/>
    <xf numFmtId="0" fontId="45" fillId="0" borderId="0" applyNumberFormat="0" applyFill="0" applyBorder="0" applyAlignment="0" applyProtection="0">
      <alignment vertical="top"/>
      <protection locked="0"/>
    </xf>
    <xf numFmtId="164" fontId="36" fillId="0" borderId="0" applyFont="0" applyFill="0" applyBorder="0" applyAlignment="0" applyProtection="0"/>
    <xf numFmtId="0" fontId="1" fillId="0" borderId="0"/>
  </cellStyleXfs>
  <cellXfs count="679">
    <xf numFmtId="0" fontId="0" fillId="0" borderId="0" xfId="0"/>
    <xf numFmtId="0" fontId="35" fillId="0" borderId="2" xfId="1" applyFont="1" applyBorder="1" applyAlignment="1" applyProtection="1">
      <alignment vertical="top"/>
    </xf>
    <xf numFmtId="0" fontId="2" fillId="0" borderId="0" xfId="0" applyFont="1" applyProtection="1"/>
    <xf numFmtId="0" fontId="0" fillId="0" borderId="0" xfId="0" applyProtection="1"/>
    <xf numFmtId="0" fontId="0" fillId="0" borderId="3" xfId="0" applyBorder="1" applyProtection="1"/>
    <xf numFmtId="0" fontId="0" fillId="2" borderId="4" xfId="0" applyFill="1" applyBorder="1" applyProtection="1"/>
    <xf numFmtId="0" fontId="0" fillId="0" borderId="5" xfId="0" applyBorder="1" applyProtection="1"/>
    <xf numFmtId="14" fontId="0" fillId="3" borderId="6" xfId="0" applyNumberFormat="1" applyFill="1" applyBorder="1" applyAlignment="1" applyProtection="1">
      <alignment horizontal="left"/>
    </xf>
    <xf numFmtId="0" fontId="0" fillId="4" borderId="7" xfId="0" applyFill="1" applyBorder="1" applyProtection="1"/>
    <xf numFmtId="0" fontId="0" fillId="4" borderId="8" xfId="0" applyFill="1" applyBorder="1" applyProtection="1"/>
    <xf numFmtId="0" fontId="0" fillId="4" borderId="9" xfId="0" applyFill="1" applyBorder="1" applyProtection="1"/>
    <xf numFmtId="0" fontId="0" fillId="0" borderId="10" xfId="0" applyBorder="1" applyProtection="1"/>
    <xf numFmtId="0" fontId="0" fillId="5" borderId="11" xfId="0" applyFill="1" applyBorder="1" applyProtection="1"/>
    <xf numFmtId="0" fontId="0" fillId="0" borderId="12" xfId="0" applyBorder="1" applyProtection="1"/>
    <xf numFmtId="0" fontId="0" fillId="6" borderId="13" xfId="0" applyFill="1" applyBorder="1" applyProtection="1"/>
    <xf numFmtId="0" fontId="2" fillId="0" borderId="0" xfId="0" applyFont="1" applyBorder="1" applyProtection="1"/>
    <xf numFmtId="0" fontId="0" fillId="7" borderId="0" xfId="0" applyFill="1" applyProtection="1"/>
    <xf numFmtId="0" fontId="0" fillId="7" borderId="0" xfId="0" applyFill="1" applyBorder="1" applyProtection="1"/>
    <xf numFmtId="0" fontId="0" fillId="0" borderId="0" xfId="0" applyFill="1" applyBorder="1" applyProtection="1"/>
    <xf numFmtId="0" fontId="2" fillId="0" borderId="14" xfId="0" applyFont="1" applyBorder="1" applyProtection="1"/>
    <xf numFmtId="0" fontId="2" fillId="0" borderId="15" xfId="0" applyFont="1" applyBorder="1" applyProtection="1"/>
    <xf numFmtId="0" fontId="0" fillId="0" borderId="16" xfId="0" applyBorder="1" applyProtection="1"/>
    <xf numFmtId="14" fontId="0" fillId="3" borderId="17" xfId="0" applyNumberFormat="1" applyFill="1" applyBorder="1" applyAlignment="1" applyProtection="1">
      <alignment horizontal="center"/>
    </xf>
    <xf numFmtId="0" fontId="0" fillId="4" borderId="18" xfId="0" applyFill="1" applyBorder="1" applyProtection="1"/>
    <xf numFmtId="0" fontId="0" fillId="4" borderId="19" xfId="0" applyFill="1" applyBorder="1" applyProtection="1"/>
    <xf numFmtId="14" fontId="0" fillId="3" borderId="20" xfId="0" applyNumberFormat="1" applyFill="1" applyBorder="1" applyAlignment="1" applyProtection="1">
      <alignment horizontal="center"/>
    </xf>
    <xf numFmtId="0" fontId="0" fillId="4" borderId="21" xfId="0" applyFill="1" applyBorder="1" applyProtection="1"/>
    <xf numFmtId="0" fontId="0" fillId="4" borderId="22" xfId="0" applyFill="1" applyBorder="1" applyProtection="1"/>
    <xf numFmtId="14" fontId="0" fillId="3" borderId="23" xfId="0" applyNumberFormat="1" applyFill="1" applyBorder="1" applyAlignment="1" applyProtection="1">
      <alignment horizontal="center"/>
    </xf>
    <xf numFmtId="0" fontId="0" fillId="4" borderId="24" xfId="0" applyFill="1" applyBorder="1" applyProtection="1"/>
    <xf numFmtId="0" fontId="0" fillId="4" borderId="25" xfId="0" applyFill="1" applyBorder="1" applyProtection="1"/>
    <xf numFmtId="0" fontId="0" fillId="5" borderId="0" xfId="0" applyFill="1" applyProtection="1"/>
    <xf numFmtId="0" fontId="2" fillId="0" borderId="0" xfId="0" applyFont="1" applyFill="1" applyProtection="1"/>
    <xf numFmtId="0" fontId="5" fillId="6" borderId="0" xfId="0" applyFont="1" applyFill="1" applyBorder="1" applyAlignment="1" applyProtection="1">
      <alignment horizontal="left" vertical="top" wrapText="1"/>
    </xf>
    <xf numFmtId="0" fontId="46" fillId="0" borderId="26" xfId="1" applyFont="1" applyBorder="1" applyAlignment="1" applyProtection="1">
      <alignment vertical="top" wrapText="1"/>
    </xf>
    <xf numFmtId="0" fontId="5" fillId="7" borderId="0" xfId="0" applyFont="1" applyFill="1" applyProtection="1"/>
    <xf numFmtId="0" fontId="40" fillId="0" borderId="0" xfId="0" applyFont="1" applyProtection="1"/>
    <xf numFmtId="0" fontId="5" fillId="0" borderId="0" xfId="0" applyFont="1" applyProtection="1"/>
    <xf numFmtId="0" fontId="8" fillId="0" borderId="17" xfId="0" applyFont="1" applyBorder="1" applyAlignment="1" applyProtection="1">
      <alignment vertical="top" wrapText="1"/>
    </xf>
    <xf numFmtId="0" fontId="3" fillId="9" borderId="20" xfId="0" applyFont="1" applyFill="1" applyBorder="1" applyAlignment="1" applyProtection="1">
      <alignment horizontal="justify"/>
    </xf>
    <xf numFmtId="0" fontId="12" fillId="9" borderId="20" xfId="0" applyFont="1" applyFill="1" applyBorder="1" applyAlignment="1" applyProtection="1">
      <alignment vertical="top" wrapText="1"/>
    </xf>
    <xf numFmtId="0" fontId="5" fillId="9" borderId="20" xfId="0" applyFont="1" applyFill="1" applyBorder="1" applyAlignment="1" applyProtection="1">
      <alignment vertical="top" wrapText="1"/>
    </xf>
    <xf numFmtId="0" fontId="5" fillId="9" borderId="20" xfId="0" applyFont="1" applyFill="1" applyBorder="1" applyAlignment="1" applyProtection="1">
      <alignment horizontal="justify"/>
    </xf>
    <xf numFmtId="0" fontId="5" fillId="9" borderId="23" xfId="0" applyFont="1" applyFill="1" applyBorder="1" applyAlignment="1" applyProtection="1">
      <alignment horizontal="justify"/>
    </xf>
    <xf numFmtId="0" fontId="3" fillId="0" borderId="0" xfId="0" applyFont="1" applyProtection="1"/>
    <xf numFmtId="0" fontId="0" fillId="4" borderId="0" xfId="0" applyFill="1" applyProtection="1"/>
    <xf numFmtId="0" fontId="5" fillId="4" borderId="0" xfId="0" applyFont="1" applyFill="1" applyProtection="1"/>
    <xf numFmtId="0" fontId="3" fillId="0" borderId="0" xfId="0" applyFont="1" applyFill="1" applyProtection="1"/>
    <xf numFmtId="0" fontId="0" fillId="0" borderId="0" xfId="0" applyFill="1" applyProtection="1"/>
    <xf numFmtId="0" fontId="5" fillId="4" borderId="0" xfId="0" applyFont="1" applyFill="1" applyBorder="1" applyAlignment="1" applyProtection="1">
      <alignment vertical="top" wrapText="1"/>
    </xf>
    <xf numFmtId="0" fontId="5" fillId="13" borderId="0" xfId="0" quotePrefix="1" applyFont="1" applyFill="1" applyProtection="1"/>
    <xf numFmtId="0" fontId="5" fillId="13" borderId="0" xfId="0" applyFont="1" applyFill="1" applyProtection="1"/>
    <xf numFmtId="0" fontId="0" fillId="0" borderId="0" xfId="0" applyAlignment="1" applyProtection="1">
      <alignment vertical="top"/>
    </xf>
    <xf numFmtId="0" fontId="27" fillId="0" borderId="0" xfId="0" applyFont="1" applyBorder="1" applyAlignment="1" applyProtection="1">
      <alignment vertical="top" wrapText="1"/>
    </xf>
    <xf numFmtId="0" fontId="6" fillId="0" borderId="0" xfId="0" applyFont="1" applyBorder="1" applyAlignment="1" applyProtection="1">
      <alignment vertical="top" wrapText="1"/>
    </xf>
    <xf numFmtId="0" fontId="5" fillId="0" borderId="0" xfId="0" applyFont="1" applyAlignment="1" applyProtection="1">
      <alignment vertical="top" wrapText="1"/>
    </xf>
    <xf numFmtId="0" fontId="4" fillId="0" borderId="2" xfId="0" applyFont="1" applyBorder="1" applyAlignment="1" applyProtection="1">
      <alignment vertical="top" wrapText="1"/>
    </xf>
    <xf numFmtId="0" fontId="4" fillId="0" borderId="26" xfId="0" applyFont="1" applyBorder="1" applyAlignment="1" applyProtection="1">
      <alignment vertical="top" wrapText="1"/>
    </xf>
    <xf numFmtId="0" fontId="2" fillId="0" borderId="0" xfId="0" applyFont="1" applyAlignment="1" applyProtection="1">
      <alignment vertical="top"/>
    </xf>
    <xf numFmtId="0" fontId="13" fillId="0" borderId="0" xfId="0" applyFont="1" applyAlignment="1" applyProtection="1">
      <alignment vertical="top"/>
    </xf>
    <xf numFmtId="0" fontId="12" fillId="0" borderId="0" xfId="0" applyFont="1" applyAlignment="1" applyProtection="1">
      <alignment vertical="top"/>
    </xf>
    <xf numFmtId="0" fontId="0" fillId="0" borderId="0" xfId="0" applyBorder="1" applyAlignment="1" applyProtection="1">
      <alignment vertical="top"/>
    </xf>
    <xf numFmtId="0" fontId="2" fillId="0" borderId="0" xfId="0" applyFont="1" applyBorder="1" applyAlignment="1" applyProtection="1">
      <alignment vertical="top" wrapText="1"/>
    </xf>
    <xf numFmtId="0" fontId="5" fillId="0" borderId="0" xfId="0" applyFont="1" applyBorder="1" applyAlignment="1" applyProtection="1">
      <alignment vertical="top" wrapText="1"/>
    </xf>
    <xf numFmtId="0" fontId="2" fillId="0" borderId="32" xfId="0" applyFont="1" applyBorder="1" applyAlignment="1" applyProtection="1">
      <alignment vertical="top" wrapText="1"/>
    </xf>
    <xf numFmtId="0" fontId="2" fillId="0" borderId="34" xfId="0" applyFont="1" applyBorder="1" applyAlignment="1" applyProtection="1">
      <alignment vertical="top" wrapText="1"/>
    </xf>
    <xf numFmtId="0" fontId="5" fillId="0" borderId="35" xfId="0" applyFont="1" applyBorder="1" applyAlignment="1" applyProtection="1">
      <alignment vertical="top" wrapText="1"/>
    </xf>
    <xf numFmtId="0" fontId="5" fillId="0" borderId="35" xfId="0" quotePrefix="1" applyFont="1" applyBorder="1" applyAlignment="1" applyProtection="1">
      <alignment vertical="top" wrapText="1"/>
    </xf>
    <xf numFmtId="0" fontId="5" fillId="0" borderId="35" xfId="0" applyNumberFormat="1" applyFont="1" applyFill="1" applyBorder="1" applyAlignment="1" applyProtection="1">
      <alignment vertical="top" wrapText="1"/>
    </xf>
    <xf numFmtId="0" fontId="5" fillId="0" borderId="35" xfId="0" applyNumberFormat="1" applyFont="1" applyBorder="1" applyAlignment="1" applyProtection="1">
      <alignment vertical="top" wrapText="1"/>
    </xf>
    <xf numFmtId="0" fontId="5" fillId="0" borderId="35" xfId="0" applyFont="1" applyFill="1" applyBorder="1" applyAlignment="1" applyProtection="1">
      <alignment vertical="top" wrapText="1"/>
    </xf>
    <xf numFmtId="0" fontId="2" fillId="0" borderId="36" xfId="0" applyFont="1" applyBorder="1" applyAlignment="1" applyProtection="1">
      <alignment vertical="top" wrapText="1"/>
    </xf>
    <xf numFmtId="0" fontId="5" fillId="0" borderId="37" xfId="0" applyFont="1" applyFill="1" applyBorder="1" applyAlignment="1" applyProtection="1">
      <alignment vertical="top" wrapText="1"/>
    </xf>
    <xf numFmtId="0" fontId="8" fillId="0" borderId="38" xfId="0" applyFont="1" applyBorder="1" applyAlignment="1" applyProtection="1">
      <alignment vertical="top" wrapText="1"/>
    </xf>
    <xf numFmtId="0" fontId="8" fillId="0" borderId="39" xfId="0" applyFont="1" applyBorder="1" applyAlignment="1" applyProtection="1">
      <alignment vertical="top" wrapText="1"/>
    </xf>
    <xf numFmtId="0" fontId="0" fillId="0" borderId="0" xfId="0" applyBorder="1" applyAlignment="1" applyProtection="1">
      <alignment vertical="top" wrapText="1"/>
    </xf>
    <xf numFmtId="0" fontId="17" fillId="0" borderId="0" xfId="0" applyFont="1" applyBorder="1" applyAlignment="1" applyProtection="1">
      <alignment vertical="top" wrapText="1"/>
    </xf>
    <xf numFmtId="0" fontId="25" fillId="0" borderId="0" xfId="0" applyFont="1" applyAlignment="1" applyProtection="1">
      <alignment vertical="top" wrapText="1"/>
    </xf>
    <xf numFmtId="0" fontId="23" fillId="0" borderId="0" xfId="0" applyFont="1" applyAlignment="1" applyProtection="1">
      <alignment vertical="top"/>
    </xf>
    <xf numFmtId="0" fontId="2" fillId="0" borderId="0" xfId="0" applyNumberFormat="1" applyFont="1" applyFill="1" applyBorder="1" applyAlignment="1" applyProtection="1">
      <alignment vertical="top"/>
    </xf>
    <xf numFmtId="0" fontId="23" fillId="0" borderId="0" xfId="0" applyFont="1" applyFill="1" applyBorder="1" applyAlignment="1" applyProtection="1">
      <alignment vertical="top"/>
    </xf>
    <xf numFmtId="0" fontId="4" fillId="0" borderId="0" xfId="0" applyFont="1" applyAlignment="1" applyProtection="1">
      <alignment vertical="top" wrapText="1"/>
    </xf>
    <xf numFmtId="0" fontId="22" fillId="0" borderId="0" xfId="0" applyFont="1" applyFill="1" applyAlignment="1" applyProtection="1">
      <alignment vertical="top" wrapText="1"/>
    </xf>
    <xf numFmtId="0" fontId="4" fillId="0" borderId="1" xfId="0" applyFont="1" applyBorder="1" applyAlignment="1" applyProtection="1">
      <alignment vertical="top" wrapText="1"/>
    </xf>
    <xf numFmtId="0" fontId="23" fillId="0" borderId="0" xfId="0" applyFont="1" applyFill="1" applyAlignment="1" applyProtection="1">
      <alignment vertical="top"/>
    </xf>
    <xf numFmtId="0" fontId="22" fillId="0" borderId="0" xfId="0" applyFont="1" applyFill="1" applyBorder="1" applyAlignment="1" applyProtection="1">
      <alignment vertical="top" wrapText="1"/>
    </xf>
    <xf numFmtId="0" fontId="3" fillId="0" borderId="0" xfId="0" applyFont="1" applyAlignment="1" applyProtection="1">
      <alignment vertical="top" wrapText="1"/>
    </xf>
    <xf numFmtId="0" fontId="2" fillId="0" borderId="0" xfId="0" applyFont="1" applyAlignment="1" applyProtection="1">
      <alignment wrapText="1"/>
    </xf>
    <xf numFmtId="0" fontId="5" fillId="0" borderId="0" xfId="0" applyFont="1" applyAlignment="1" applyProtection="1">
      <alignment vertical="top"/>
    </xf>
    <xf numFmtId="0" fontId="31" fillId="0" borderId="0" xfId="0" applyFont="1" applyFill="1" applyAlignment="1" applyProtection="1">
      <alignment vertical="top" wrapText="1"/>
    </xf>
    <xf numFmtId="0" fontId="2" fillId="0" borderId="40" xfId="0" applyFont="1" applyBorder="1" applyAlignment="1" applyProtection="1">
      <alignment vertical="top"/>
    </xf>
    <xf numFmtId="0" fontId="20" fillId="0" borderId="0" xfId="0" applyFont="1" applyAlignment="1" applyProtection="1">
      <alignment vertical="top" wrapText="1"/>
    </xf>
    <xf numFmtId="0" fontId="2" fillId="0" borderId="26" xfId="0" applyFont="1" applyBorder="1" applyAlignment="1" applyProtection="1">
      <alignment vertical="top" wrapText="1"/>
    </xf>
    <xf numFmtId="0" fontId="24" fillId="0" borderId="0" xfId="0" applyFont="1" applyFill="1" applyAlignment="1" applyProtection="1">
      <alignment vertical="top" wrapText="1"/>
    </xf>
    <xf numFmtId="0" fontId="20" fillId="0" borderId="0" xfId="0" applyFont="1" applyBorder="1" applyAlignment="1" applyProtection="1">
      <alignment vertical="top" wrapText="1"/>
    </xf>
    <xf numFmtId="0" fontId="2" fillId="0" borderId="0" xfId="0" applyFont="1" applyFill="1" applyBorder="1" applyAlignment="1" applyProtection="1">
      <alignment vertical="top" wrapText="1"/>
    </xf>
    <xf numFmtId="0" fontId="7" fillId="0" borderId="0" xfId="0" applyFont="1" applyAlignment="1" applyProtection="1">
      <alignment vertical="top"/>
    </xf>
    <xf numFmtId="0" fontId="23" fillId="0" borderId="0" xfId="0" applyFont="1" applyFill="1" applyBorder="1" applyAlignment="1" applyProtection="1">
      <alignment vertical="top" wrapText="1"/>
    </xf>
    <xf numFmtId="2" fontId="24" fillId="0" borderId="0" xfId="0" applyNumberFormat="1" applyFont="1" applyFill="1" applyBorder="1" applyAlignment="1" applyProtection="1">
      <alignment horizontal="left" vertical="top" wrapText="1"/>
    </xf>
    <xf numFmtId="0" fontId="47" fillId="0" borderId="0" xfId="0" applyFont="1" applyFill="1" applyBorder="1" applyAlignment="1" applyProtection="1">
      <alignment vertical="top" wrapText="1"/>
    </xf>
    <xf numFmtId="0" fontId="15" fillId="0" borderId="0" xfId="0" applyFont="1" applyAlignment="1" applyProtection="1">
      <alignment vertical="top"/>
    </xf>
    <xf numFmtId="0" fontId="6" fillId="0" borderId="0" xfId="0" applyFont="1" applyFill="1" applyBorder="1" applyAlignment="1" applyProtection="1">
      <alignment vertical="top" wrapText="1"/>
    </xf>
    <xf numFmtId="0" fontId="19" fillId="0" borderId="0" xfId="0" applyFont="1" applyBorder="1" applyAlignment="1" applyProtection="1">
      <alignment vertical="top"/>
    </xf>
    <xf numFmtId="0" fontId="2" fillId="0" borderId="0" xfId="0" applyFont="1" applyBorder="1" applyAlignment="1" applyProtection="1">
      <alignment vertical="top"/>
    </xf>
    <xf numFmtId="0" fontId="2" fillId="0" borderId="29" xfId="0" applyFont="1" applyBorder="1" applyAlignment="1" applyProtection="1">
      <alignment vertical="top" wrapText="1"/>
    </xf>
    <xf numFmtId="0" fontId="2" fillId="0" borderId="30" xfId="0" applyFont="1" applyBorder="1" applyAlignment="1" applyProtection="1">
      <alignment vertical="top" wrapText="1"/>
    </xf>
    <xf numFmtId="0" fontId="2" fillId="0" borderId="31" xfId="0" applyFont="1" applyBorder="1" applyAlignment="1" applyProtection="1">
      <alignment vertical="top" wrapText="1"/>
    </xf>
    <xf numFmtId="0" fontId="0" fillId="14" borderId="1" xfId="0" applyFill="1" applyBorder="1" applyAlignment="1" applyProtection="1">
      <alignment vertical="top"/>
    </xf>
    <xf numFmtId="0" fontId="0" fillId="9" borderId="41" xfId="0" applyFill="1" applyBorder="1" applyAlignment="1" applyProtection="1">
      <alignment vertical="top"/>
    </xf>
    <xf numFmtId="0" fontId="2" fillId="0" borderId="0" xfId="0" applyFont="1" applyFill="1" applyAlignment="1" applyProtection="1">
      <alignment vertical="top"/>
    </xf>
    <xf numFmtId="0" fontId="2" fillId="12" borderId="32" xfId="0" applyFont="1" applyFill="1" applyBorder="1" applyAlignment="1" applyProtection="1">
      <alignment horizontal="centerContinuous" vertical="top"/>
    </xf>
    <xf numFmtId="0" fontId="33" fillId="12" borderId="27" xfId="0" applyFont="1" applyFill="1" applyBorder="1" applyAlignment="1" applyProtection="1">
      <alignment horizontal="centerContinuous" vertical="top"/>
    </xf>
    <xf numFmtId="0" fontId="2" fillId="12" borderId="27" xfId="0" applyFont="1" applyFill="1" applyBorder="1" applyAlignment="1" applyProtection="1">
      <alignment horizontal="centerContinuous" vertical="top"/>
    </xf>
    <xf numFmtId="0" fontId="2" fillId="12" borderId="33" xfId="0" applyFont="1" applyFill="1" applyBorder="1" applyAlignment="1" applyProtection="1">
      <alignment horizontal="centerContinuous" vertical="top"/>
    </xf>
    <xf numFmtId="0" fontId="2" fillId="12" borderId="34" xfId="0" applyFont="1" applyFill="1" applyBorder="1" applyAlignment="1" applyProtection="1">
      <alignment vertical="top"/>
    </xf>
    <xf numFmtId="0" fontId="2" fillId="12" borderId="0" xfId="0" applyFont="1" applyFill="1" applyBorder="1" applyAlignment="1" applyProtection="1">
      <alignment horizontal="justify" vertical="top"/>
    </xf>
    <xf numFmtId="0" fontId="2" fillId="12" borderId="35" xfId="0" applyFont="1" applyFill="1" applyBorder="1" applyAlignment="1" applyProtection="1">
      <alignment horizontal="justify" vertical="top"/>
    </xf>
    <xf numFmtId="0" fontId="0" fillId="12" borderId="0" xfId="0" applyFill="1" applyBorder="1" applyAlignment="1" applyProtection="1">
      <alignment horizontal="justify" vertical="top" wrapText="1"/>
    </xf>
    <xf numFmtId="0" fontId="2" fillId="12" borderId="32" xfId="0" applyFont="1" applyFill="1" applyBorder="1" applyAlignment="1" applyProtection="1">
      <alignment horizontal="left" vertical="top"/>
    </xf>
    <xf numFmtId="0" fontId="2" fillId="12" borderId="34" xfId="0" applyFont="1" applyFill="1" applyBorder="1" applyAlignment="1" applyProtection="1">
      <alignment horizontal="left" vertical="top"/>
    </xf>
    <xf numFmtId="0" fontId="2" fillId="12" borderId="36" xfId="0" applyFont="1" applyFill="1" applyBorder="1" applyAlignment="1" applyProtection="1">
      <alignment horizontal="left" vertical="top"/>
    </xf>
    <xf numFmtId="0" fontId="2" fillId="6" borderId="32" xfId="0" applyFont="1" applyFill="1" applyBorder="1" applyAlignment="1" applyProtection="1">
      <alignment horizontal="left" vertical="top"/>
    </xf>
    <xf numFmtId="0" fontId="2" fillId="6" borderId="34" xfId="0" applyFont="1" applyFill="1" applyBorder="1" applyAlignment="1" applyProtection="1">
      <alignment horizontal="left" vertical="top"/>
    </xf>
    <xf numFmtId="0" fontId="2" fillId="6" borderId="36" xfId="0" applyFont="1" applyFill="1" applyBorder="1" applyAlignment="1" applyProtection="1">
      <alignment horizontal="left" vertical="top"/>
    </xf>
    <xf numFmtId="0" fontId="5" fillId="0" borderId="35" xfId="0" applyFont="1" applyBorder="1" applyAlignment="1" applyProtection="1">
      <alignment horizontal="left" vertical="top" wrapText="1"/>
    </xf>
    <xf numFmtId="0" fontId="48" fillId="0" borderId="0" xfId="0" applyFont="1" applyFill="1" applyAlignment="1" applyProtection="1">
      <alignment vertical="top" wrapText="1"/>
    </xf>
    <xf numFmtId="0" fontId="13" fillId="0" borderId="0" xfId="0" applyFont="1" applyFill="1" applyAlignment="1" applyProtection="1">
      <alignment vertical="top"/>
    </xf>
    <xf numFmtId="0" fontId="12" fillId="0" borderId="0" xfId="0" applyFont="1" applyFill="1" applyAlignment="1" applyProtection="1">
      <alignment vertical="top" wrapText="1"/>
    </xf>
    <xf numFmtId="0" fontId="39" fillId="0" borderId="43" xfId="3" applyFont="1" applyBorder="1" applyAlignment="1" applyProtection="1">
      <alignment vertical="top"/>
    </xf>
    <xf numFmtId="0" fontId="2" fillId="0" borderId="44" xfId="0" applyFont="1" applyBorder="1" applyAlignment="1" applyProtection="1">
      <alignment vertical="top"/>
    </xf>
    <xf numFmtId="0" fontId="0" fillId="0" borderId="0" xfId="0" applyNumberFormat="1" applyAlignment="1" applyProtection="1">
      <alignment vertical="top" wrapText="1"/>
    </xf>
    <xf numFmtId="0" fontId="24" fillId="0" borderId="0" xfId="0" applyFont="1" applyBorder="1" applyAlignment="1" applyProtection="1">
      <alignment horizontal="left" vertical="top" wrapText="1"/>
    </xf>
    <xf numFmtId="0" fontId="2" fillId="12" borderId="0" xfId="0" applyFont="1" applyFill="1" applyAlignment="1" applyProtection="1">
      <alignment vertical="top"/>
    </xf>
    <xf numFmtId="0" fontId="0" fillId="12" borderId="0" xfId="0" applyFill="1" applyBorder="1" applyAlignment="1" applyProtection="1">
      <alignment vertical="top"/>
    </xf>
    <xf numFmtId="0" fontId="5" fillId="12" borderId="30" xfId="0" applyFont="1" applyFill="1" applyBorder="1" applyAlignment="1" applyProtection="1">
      <alignment horizontal="left" vertical="top" wrapText="1"/>
    </xf>
    <xf numFmtId="0" fontId="5" fillId="4" borderId="21" xfId="0" applyFont="1" applyFill="1" applyBorder="1" applyProtection="1"/>
    <xf numFmtId="0" fontId="14" fillId="0" borderId="0" xfId="0" applyFont="1" applyFill="1" applyBorder="1" applyAlignment="1" applyProtection="1">
      <alignment vertical="top" wrapText="1"/>
    </xf>
    <xf numFmtId="0" fontId="27" fillId="0" borderId="0" xfId="0" applyFont="1" applyFill="1" applyBorder="1" applyAlignment="1" applyProtection="1">
      <alignment vertical="top" wrapText="1"/>
    </xf>
    <xf numFmtId="0" fontId="32" fillId="0" borderId="0" xfId="0" applyFont="1" applyFill="1" applyBorder="1" applyAlignment="1" applyProtection="1">
      <alignment vertical="top" wrapText="1"/>
    </xf>
    <xf numFmtId="0" fontId="5" fillId="18" borderId="0" xfId="0" applyFont="1" applyFill="1" applyProtection="1"/>
    <xf numFmtId="0" fontId="0" fillId="18" borderId="0" xfId="0" applyFill="1" applyProtection="1"/>
    <xf numFmtId="0" fontId="2" fillId="13" borderId="55" xfId="0" applyNumberFormat="1" applyFont="1" applyFill="1" applyBorder="1" applyAlignment="1" applyProtection="1">
      <alignment horizontal="center" vertical="top"/>
    </xf>
    <xf numFmtId="0" fontId="0" fillId="13" borderId="0" xfId="0" applyFill="1" applyProtection="1"/>
    <xf numFmtId="0" fontId="2" fillId="0" borderId="1" xfId="0" applyFont="1" applyBorder="1" applyAlignment="1" applyProtection="1">
      <alignment vertical="top" wrapText="1"/>
    </xf>
    <xf numFmtId="0" fontId="0" fillId="0" borderId="0" xfId="0" applyAlignment="1" applyProtection="1">
      <alignment vertical="top" wrapText="1"/>
    </xf>
    <xf numFmtId="0" fontId="5" fillId="0" borderId="51" xfId="0" applyFont="1" applyFill="1" applyBorder="1" applyAlignment="1" applyProtection="1">
      <alignment horizontal="left" vertical="top" wrapText="1"/>
    </xf>
    <xf numFmtId="0" fontId="5" fillId="0" borderId="52" xfId="0" applyFont="1" applyFill="1" applyBorder="1" applyAlignment="1" applyProtection="1">
      <alignment horizontal="left" vertical="top" wrapText="1"/>
    </xf>
    <xf numFmtId="0" fontId="5" fillId="0" borderId="53" xfId="0" applyFont="1" applyFill="1" applyBorder="1" applyAlignment="1" applyProtection="1">
      <alignment horizontal="left" vertical="top" wrapText="1"/>
    </xf>
    <xf numFmtId="0" fontId="5" fillId="0" borderId="54" xfId="0" applyFont="1" applyFill="1" applyBorder="1" applyAlignment="1" applyProtection="1">
      <alignment horizontal="left" vertical="top" wrapText="1"/>
    </xf>
    <xf numFmtId="0" fontId="5" fillId="12" borderId="39" xfId="0" quotePrefix="1" applyFont="1" applyFill="1" applyBorder="1" applyAlignment="1" applyProtection="1">
      <alignment horizontal="left" vertical="top" wrapText="1" indent="1"/>
    </xf>
    <xf numFmtId="0" fontId="5" fillId="12" borderId="40" xfId="0" quotePrefix="1" applyFont="1" applyFill="1" applyBorder="1" applyAlignment="1" applyProtection="1">
      <alignment horizontal="left" vertical="top" wrapText="1" indent="1"/>
    </xf>
    <xf numFmtId="0" fontId="5" fillId="15" borderId="42" xfId="0" applyFont="1" applyFill="1" applyBorder="1" applyAlignment="1" applyProtection="1">
      <alignment horizontal="left" vertical="top" wrapText="1"/>
    </xf>
    <xf numFmtId="0" fontId="0" fillId="0" borderId="0" xfId="0" applyAlignment="1">
      <alignment vertical="top" wrapText="1"/>
    </xf>
    <xf numFmtId="0" fontId="5" fillId="0" borderId="42" xfId="0" applyFont="1" applyFill="1" applyBorder="1" applyAlignment="1" applyProtection="1">
      <alignment vertical="top"/>
    </xf>
    <xf numFmtId="0" fontId="4" fillId="0" borderId="42" xfId="0" applyFont="1" applyFill="1" applyBorder="1" applyAlignment="1" applyProtection="1">
      <alignment horizontal="center" vertical="top"/>
    </xf>
    <xf numFmtId="0" fontId="5" fillId="0" borderId="42" xfId="0" applyFont="1" applyFill="1" applyBorder="1" applyAlignment="1" applyProtection="1">
      <alignment horizontal="center" vertical="top"/>
    </xf>
    <xf numFmtId="0" fontId="2" fillId="0" borderId="42" xfId="0" applyFont="1" applyFill="1" applyBorder="1" applyAlignment="1" applyProtection="1">
      <alignment horizontal="center" vertical="top"/>
    </xf>
    <xf numFmtId="0" fontId="2" fillId="0" borderId="32" xfId="0" applyFont="1" applyBorder="1" applyAlignment="1" applyProtection="1">
      <alignment horizontal="left" vertical="top" wrapText="1"/>
    </xf>
    <xf numFmtId="0" fontId="23" fillId="0" borderId="0" xfId="0" applyNumberFormat="1" applyFont="1" applyFill="1" applyBorder="1" applyAlignment="1" applyProtection="1">
      <alignment horizontal="left" vertical="top" wrapText="1"/>
    </xf>
    <xf numFmtId="0" fontId="2" fillId="0" borderId="1" xfId="0" applyFont="1" applyBorder="1" applyAlignment="1" applyProtection="1">
      <alignment horizontal="left" vertical="top" wrapText="1"/>
    </xf>
    <xf numFmtId="0" fontId="2" fillId="0" borderId="2" xfId="0" applyFont="1" applyBorder="1" applyAlignment="1" applyProtection="1">
      <alignment horizontal="left" vertical="top" wrapText="1"/>
    </xf>
    <xf numFmtId="0" fontId="2" fillId="0" borderId="26" xfId="0" applyFont="1" applyBorder="1" applyAlignment="1" applyProtection="1">
      <alignment horizontal="left" vertical="top" wrapText="1"/>
    </xf>
    <xf numFmtId="0" fontId="23" fillId="0" borderId="0" xfId="0" applyFont="1" applyFill="1" applyBorder="1" applyAlignment="1" applyProtection="1">
      <alignment horizontal="left" vertical="top" wrapText="1"/>
    </xf>
    <xf numFmtId="0" fontId="29" fillId="0" borderId="2" xfId="0" applyFont="1" applyBorder="1" applyAlignment="1" applyProtection="1">
      <alignment horizontal="left" vertical="top" wrapText="1"/>
    </xf>
    <xf numFmtId="0" fontId="2" fillId="0" borderId="2" xfId="0" applyFont="1" applyFill="1" applyBorder="1" applyAlignment="1" applyProtection="1">
      <alignment horizontal="left" vertical="top" wrapText="1"/>
    </xf>
    <xf numFmtId="0" fontId="29" fillId="0" borderId="52" xfId="0" applyFont="1" applyBorder="1" applyAlignment="1" applyProtection="1">
      <alignment horizontal="left" vertical="top" wrapText="1"/>
    </xf>
    <xf numFmtId="0" fontId="2" fillId="0" borderId="69" xfId="0" applyFont="1" applyFill="1" applyBorder="1" applyAlignment="1" applyProtection="1">
      <alignment horizontal="left" vertical="top" wrapText="1"/>
    </xf>
    <xf numFmtId="0" fontId="2" fillId="0" borderId="41" xfId="0" applyFont="1" applyFill="1" applyBorder="1" applyAlignment="1" applyProtection="1">
      <alignment horizontal="left" vertical="top" wrapText="1"/>
    </xf>
    <xf numFmtId="0" fontId="43" fillId="0" borderId="34" xfId="0" applyFont="1" applyFill="1" applyBorder="1" applyAlignment="1" applyProtection="1">
      <alignment horizontal="left" vertical="top" wrapText="1"/>
    </xf>
    <xf numFmtId="0" fontId="5" fillId="14" borderId="46" xfId="0" quotePrefix="1" applyFont="1" applyFill="1" applyBorder="1" applyAlignment="1" applyProtection="1">
      <alignment horizontal="left" vertical="top" wrapText="1"/>
    </xf>
    <xf numFmtId="0" fontId="30" fillId="0" borderId="34" xfId="0" applyFont="1" applyFill="1" applyBorder="1" applyAlignment="1" applyProtection="1">
      <alignment horizontal="left" vertical="top" wrapText="1"/>
    </xf>
    <xf numFmtId="0" fontId="22" fillId="0" borderId="0" xfId="0" applyFont="1" applyFill="1" applyAlignment="1" applyProtection="1">
      <alignment horizontal="left" vertical="top" wrapText="1"/>
    </xf>
    <xf numFmtId="0" fontId="5" fillId="14" borderId="47" xfId="0" applyFont="1" applyFill="1" applyBorder="1" applyAlignment="1" applyProtection="1">
      <alignment horizontal="left" vertical="top" wrapText="1"/>
    </xf>
    <xf numFmtId="0" fontId="3" fillId="0" borderId="0" xfId="0" applyFont="1" applyAlignment="1" applyProtection="1">
      <alignment horizontal="left" vertical="top" wrapText="1"/>
    </xf>
    <xf numFmtId="0" fontId="48" fillId="0" borderId="0" xfId="0" applyFont="1" applyFill="1" applyAlignment="1" applyProtection="1">
      <alignment horizontal="left" vertical="top" wrapText="1"/>
    </xf>
    <xf numFmtId="0" fontId="24" fillId="0" borderId="0" xfId="0" applyFont="1" applyFill="1" applyAlignment="1" applyProtection="1">
      <alignment horizontal="left" vertical="top" wrapText="1"/>
    </xf>
    <xf numFmtId="0" fontId="5" fillId="0" borderId="33" xfId="0" applyFont="1" applyFill="1" applyBorder="1" applyAlignment="1" applyProtection="1">
      <alignment horizontal="left" vertical="top" wrapText="1"/>
    </xf>
    <xf numFmtId="0" fontId="2" fillId="0" borderId="34" xfId="0" applyFont="1" applyBorder="1" applyAlignment="1" applyProtection="1">
      <alignment horizontal="left" vertical="top" wrapText="1"/>
    </xf>
    <xf numFmtId="0" fontId="5" fillId="0" borderId="35" xfId="0" quotePrefix="1" applyFont="1" applyBorder="1" applyAlignment="1" applyProtection="1">
      <alignment horizontal="left" vertical="top" wrapText="1"/>
    </xf>
    <xf numFmtId="0" fontId="5" fillId="0" borderId="35" xfId="0" applyNumberFormat="1" applyFont="1" applyFill="1" applyBorder="1" applyAlignment="1" applyProtection="1">
      <alignment horizontal="left" vertical="top" wrapText="1"/>
    </xf>
    <xf numFmtId="0" fontId="5" fillId="0" borderId="35" xfId="0" applyNumberFormat="1" applyFont="1" applyBorder="1" applyAlignment="1" applyProtection="1">
      <alignment horizontal="left" vertical="top" wrapText="1"/>
    </xf>
    <xf numFmtId="0" fontId="5" fillId="0" borderId="35" xfId="0" applyFont="1" applyFill="1" applyBorder="1" applyAlignment="1" applyProtection="1">
      <alignment horizontal="left" vertical="top" wrapText="1"/>
    </xf>
    <xf numFmtId="0" fontId="28" fillId="0" borderId="0" xfId="0" applyFont="1" applyFill="1" applyBorder="1" applyAlignment="1" applyProtection="1">
      <alignment horizontal="left" vertical="top" wrapText="1"/>
    </xf>
    <xf numFmtId="0" fontId="5" fillId="0" borderId="37" xfId="0" applyFont="1" applyFill="1" applyBorder="1" applyAlignment="1" applyProtection="1">
      <alignment horizontal="left" vertical="top" wrapText="1"/>
    </xf>
    <xf numFmtId="0" fontId="2" fillId="8" borderId="38" xfId="0" applyFont="1" applyFill="1" applyBorder="1" applyAlignment="1" applyProtection="1">
      <alignment horizontal="left" vertical="top" wrapText="1"/>
    </xf>
    <xf numFmtId="0" fontId="8" fillId="0" borderId="38" xfId="0" applyFont="1" applyBorder="1" applyAlignment="1" applyProtection="1">
      <alignment horizontal="left" vertical="top" wrapText="1"/>
    </xf>
    <xf numFmtId="0" fontId="5" fillId="9" borderId="39" xfId="0" applyFont="1" applyFill="1" applyBorder="1" applyAlignment="1" applyProtection="1">
      <alignment horizontal="left" vertical="top" wrapText="1"/>
    </xf>
    <xf numFmtId="0" fontId="30" fillId="0" borderId="0" xfId="0" applyFont="1" applyFill="1" applyBorder="1" applyAlignment="1" applyProtection="1">
      <alignment horizontal="left" vertical="top" wrapText="1"/>
    </xf>
    <xf numFmtId="0" fontId="8" fillId="0" borderId="39" xfId="0" applyFont="1" applyBorder="1" applyAlignment="1" applyProtection="1">
      <alignment horizontal="left" vertical="top" wrapText="1"/>
    </xf>
    <xf numFmtId="0" fontId="5" fillId="0" borderId="0" xfId="0" applyFont="1" applyAlignment="1" applyProtection="1">
      <alignment horizontal="left" vertical="top" wrapText="1"/>
    </xf>
    <xf numFmtId="0" fontId="5" fillId="4" borderId="0" xfId="0" applyFont="1" applyFill="1" applyBorder="1" applyAlignment="1" applyProtection="1">
      <alignment horizontal="left" vertical="top" wrapText="1"/>
    </xf>
    <xf numFmtId="0" fontId="8" fillId="0" borderId="17" xfId="0" applyFont="1" applyBorder="1" applyAlignment="1" applyProtection="1">
      <alignment horizontal="left" vertical="top" wrapText="1"/>
    </xf>
    <xf numFmtId="0" fontId="5" fillId="9" borderId="20" xfId="0" applyFont="1" applyFill="1" applyBorder="1" applyAlignment="1" applyProtection="1">
      <alignment horizontal="left" vertical="top" wrapText="1"/>
    </xf>
    <xf numFmtId="0" fontId="3" fillId="14" borderId="30" xfId="0" applyFont="1" applyFill="1" applyBorder="1" applyAlignment="1" applyProtection="1">
      <alignment horizontal="left" vertical="top" wrapText="1"/>
      <protection locked="0"/>
    </xf>
    <xf numFmtId="0" fontId="5" fillId="14" borderId="30" xfId="0" applyFont="1" applyFill="1" applyBorder="1" applyAlignment="1" applyProtection="1">
      <alignment horizontal="left" vertical="top" wrapText="1"/>
      <protection locked="0"/>
    </xf>
    <xf numFmtId="0" fontId="20" fillId="14" borderId="30" xfId="0" applyFont="1" applyFill="1" applyBorder="1" applyAlignment="1" applyProtection="1">
      <alignment horizontal="left" vertical="top" wrapText="1"/>
      <protection locked="0"/>
    </xf>
    <xf numFmtId="14" fontId="5" fillId="14" borderId="30" xfId="0" applyNumberFormat="1" applyFont="1" applyFill="1" applyBorder="1" applyAlignment="1" applyProtection="1">
      <alignment horizontal="left" vertical="top" wrapText="1"/>
      <protection locked="0"/>
    </xf>
    <xf numFmtId="0" fontId="20" fillId="14" borderId="30" xfId="0" applyNumberFormat="1" applyFont="1" applyFill="1" applyBorder="1" applyAlignment="1" applyProtection="1">
      <alignment horizontal="left" vertical="top" wrapText="1"/>
      <protection locked="0"/>
    </xf>
    <xf numFmtId="0" fontId="3" fillId="14" borderId="31" xfId="0" applyFont="1" applyFill="1" applyBorder="1" applyAlignment="1" applyProtection="1">
      <alignment horizontal="left" vertical="top" wrapText="1"/>
      <protection locked="0"/>
    </xf>
    <xf numFmtId="0" fontId="3" fillId="14" borderId="45" xfId="0" applyFont="1" applyFill="1" applyBorder="1" applyAlignment="1" applyProtection="1">
      <alignment horizontal="left" vertical="top" wrapText="1"/>
      <protection locked="0"/>
    </xf>
    <xf numFmtId="0" fontId="3" fillId="14" borderId="30" xfId="0" applyNumberFormat="1" applyFont="1" applyFill="1" applyBorder="1" applyAlignment="1" applyProtection="1">
      <alignment horizontal="left" vertical="top" wrapText="1"/>
      <protection locked="0"/>
    </xf>
    <xf numFmtId="0" fontId="5" fillId="14" borderId="29" xfId="0" applyFont="1" applyFill="1" applyBorder="1" applyAlignment="1" applyProtection="1">
      <alignment horizontal="left" vertical="top" wrapText="1"/>
      <protection locked="0"/>
    </xf>
    <xf numFmtId="0" fontId="20" fillId="14" borderId="31" xfId="0" applyFont="1" applyFill="1" applyBorder="1" applyAlignment="1" applyProtection="1">
      <alignment horizontal="left" vertical="top"/>
      <protection locked="0"/>
    </xf>
    <xf numFmtId="0" fontId="20" fillId="14" borderId="30" xfId="0" applyFont="1" applyFill="1" applyBorder="1" applyAlignment="1" applyProtection="1">
      <alignment horizontal="left" vertical="top"/>
      <protection locked="0"/>
    </xf>
    <xf numFmtId="0" fontId="20" fillId="14" borderId="30" xfId="0" applyFont="1" applyFill="1" applyBorder="1" applyAlignment="1" applyProtection="1">
      <alignment vertical="top"/>
      <protection locked="0"/>
    </xf>
    <xf numFmtId="0" fontId="5" fillId="14" borderId="30" xfId="0" applyFont="1" applyFill="1" applyBorder="1" applyAlignment="1" applyProtection="1">
      <alignment vertical="top" wrapText="1"/>
      <protection locked="0"/>
    </xf>
    <xf numFmtId="0" fontId="20" fillId="14" borderId="45" xfId="0" applyFont="1" applyFill="1" applyBorder="1" applyAlignment="1" applyProtection="1">
      <alignment vertical="top"/>
      <protection locked="0"/>
    </xf>
    <xf numFmtId="0" fontId="21" fillId="14" borderId="45" xfId="0" applyFont="1" applyFill="1" applyBorder="1" applyAlignment="1" applyProtection="1">
      <alignment vertical="top" wrapText="1"/>
      <protection locked="0"/>
    </xf>
    <xf numFmtId="0" fontId="21" fillId="14" borderId="30" xfId="0" applyFont="1" applyFill="1" applyBorder="1" applyAlignment="1" applyProtection="1">
      <alignment vertical="top" wrapText="1"/>
      <protection locked="0"/>
    </xf>
    <xf numFmtId="0" fontId="5" fillId="14" borderId="46" xfId="0" quotePrefix="1" applyFont="1" applyFill="1" applyBorder="1" applyAlignment="1" applyProtection="1">
      <alignment vertical="top" wrapText="1"/>
      <protection locked="0"/>
    </xf>
    <xf numFmtId="0" fontId="5" fillId="14" borderId="46" xfId="0" quotePrefix="1" applyFont="1" applyFill="1" applyBorder="1" applyAlignment="1" applyProtection="1">
      <alignment horizontal="left" vertical="top" wrapText="1" indent="1"/>
      <protection locked="0"/>
    </xf>
    <xf numFmtId="0" fontId="20" fillId="14" borderId="29" xfId="0" applyFont="1" applyFill="1" applyBorder="1" applyAlignment="1" applyProtection="1">
      <alignment vertical="top" wrapText="1"/>
      <protection locked="0"/>
    </xf>
    <xf numFmtId="0" fontId="20" fillId="14" borderId="30" xfId="0" applyFont="1" applyFill="1" applyBorder="1" applyAlignment="1" applyProtection="1">
      <alignment vertical="top" wrapText="1"/>
      <protection locked="0"/>
    </xf>
    <xf numFmtId="0" fontId="20" fillId="14" borderId="31" xfId="0" applyFont="1" applyFill="1" applyBorder="1" applyAlignment="1" applyProtection="1">
      <alignment vertical="top" wrapText="1"/>
      <protection locked="0"/>
    </xf>
    <xf numFmtId="0" fontId="3" fillId="14" borderId="29" xfId="0" applyFont="1" applyFill="1" applyBorder="1" applyAlignment="1" applyProtection="1">
      <alignment vertical="top" wrapText="1"/>
      <protection locked="0"/>
    </xf>
    <xf numFmtId="0" fontId="3" fillId="14" borderId="30" xfId="0" applyFont="1" applyFill="1" applyBorder="1" applyAlignment="1" applyProtection="1">
      <alignment vertical="top" wrapText="1"/>
      <protection locked="0"/>
    </xf>
    <xf numFmtId="0" fontId="3" fillId="14" borderId="31" xfId="0" applyFont="1" applyFill="1" applyBorder="1" applyAlignment="1" applyProtection="1">
      <alignment vertical="top" wrapText="1"/>
      <protection locked="0"/>
    </xf>
    <xf numFmtId="14" fontId="3" fillId="14" borderId="30" xfId="0" applyNumberFormat="1" applyFont="1" applyFill="1" applyBorder="1" applyAlignment="1" applyProtection="1">
      <alignment horizontal="left" vertical="top" wrapText="1"/>
      <protection locked="0"/>
    </xf>
    <xf numFmtId="0" fontId="5" fillId="14" borderId="30" xfId="0" applyFont="1" applyFill="1" applyBorder="1" applyAlignment="1" applyProtection="1">
      <alignment vertical="top"/>
      <protection locked="0"/>
    </xf>
    <xf numFmtId="0" fontId="5" fillId="14" borderId="49" xfId="0" applyFont="1" applyFill="1" applyBorder="1" applyAlignment="1" applyProtection="1">
      <alignment horizontal="left" vertical="top" wrapText="1"/>
      <protection locked="0"/>
    </xf>
    <xf numFmtId="0" fontId="5" fillId="14" borderId="47" xfId="0" applyFont="1" applyFill="1" applyBorder="1" applyAlignment="1" applyProtection="1">
      <alignment vertical="top" wrapText="1"/>
      <protection locked="0"/>
    </xf>
    <xf numFmtId="0" fontId="5" fillId="14" borderId="14" xfId="0" applyFont="1" applyFill="1" applyBorder="1" applyAlignment="1" applyProtection="1">
      <alignment horizontal="left" vertical="top" wrapText="1"/>
      <protection locked="0"/>
    </xf>
    <xf numFmtId="0" fontId="5" fillId="14" borderId="40" xfId="0" applyFont="1" applyFill="1" applyBorder="1" applyAlignment="1" applyProtection="1">
      <alignment vertical="top" wrapText="1"/>
      <protection locked="0"/>
    </xf>
    <xf numFmtId="0" fontId="5" fillId="14" borderId="50" xfId="0" applyFont="1" applyFill="1" applyBorder="1" applyAlignment="1" applyProtection="1">
      <alignment horizontal="left" vertical="top" wrapText="1"/>
      <protection locked="0"/>
    </xf>
    <xf numFmtId="0" fontId="5" fillId="14" borderId="44" xfId="0" applyFont="1" applyFill="1" applyBorder="1" applyAlignment="1" applyProtection="1">
      <alignment vertical="top" wrapText="1"/>
      <protection locked="0"/>
    </xf>
    <xf numFmtId="0" fontId="5" fillId="14" borderId="31" xfId="0" applyFont="1" applyFill="1" applyBorder="1" applyAlignment="1" applyProtection="1">
      <alignment horizontal="left" vertical="top" wrapText="1"/>
      <protection locked="0"/>
    </xf>
    <xf numFmtId="0" fontId="5" fillId="14" borderId="47" xfId="0" applyFont="1" applyFill="1" applyBorder="1" applyAlignment="1" applyProtection="1">
      <alignment horizontal="left" vertical="top"/>
      <protection locked="0"/>
    </xf>
    <xf numFmtId="0" fontId="5" fillId="14" borderId="40" xfId="0" applyFont="1" applyFill="1" applyBorder="1" applyAlignment="1" applyProtection="1">
      <alignment horizontal="left" vertical="top"/>
      <protection locked="0"/>
    </xf>
    <xf numFmtId="0" fontId="5" fillId="14" borderId="40" xfId="0" quotePrefix="1" applyFont="1" applyFill="1" applyBorder="1" applyAlignment="1" applyProtection="1">
      <alignment horizontal="left" vertical="top" wrapText="1" indent="1"/>
      <protection locked="0"/>
    </xf>
    <xf numFmtId="0" fontId="5" fillId="14" borderId="48" xfId="0" quotePrefix="1" applyFont="1" applyFill="1" applyBorder="1" applyAlignment="1" applyProtection="1">
      <alignment horizontal="left" vertical="top" wrapText="1" indent="1"/>
      <protection locked="0"/>
    </xf>
    <xf numFmtId="0" fontId="3" fillId="14" borderId="35" xfId="0" applyFont="1" applyFill="1" applyBorder="1" applyAlignment="1" applyProtection="1">
      <alignment vertical="top" wrapText="1"/>
      <protection locked="0"/>
    </xf>
    <xf numFmtId="0" fontId="5" fillId="9" borderId="39" xfId="0" applyFont="1" applyFill="1" applyBorder="1" applyAlignment="1" applyProtection="1">
      <alignment vertical="top" wrapText="1"/>
      <protection locked="0"/>
    </xf>
    <xf numFmtId="0" fontId="5" fillId="9" borderId="39" xfId="0" applyFont="1" applyFill="1" applyBorder="1" applyAlignment="1" applyProtection="1">
      <alignment horizontal="justify"/>
      <protection locked="0"/>
    </xf>
    <xf numFmtId="0" fontId="2" fillId="9" borderId="39" xfId="0" applyFont="1" applyFill="1" applyBorder="1" applyAlignment="1" applyProtection="1">
      <alignment vertical="top" wrapText="1"/>
      <protection locked="0"/>
    </xf>
    <xf numFmtId="0" fontId="5" fillId="17" borderId="39" xfId="0" applyFont="1" applyFill="1" applyBorder="1" applyAlignment="1" applyProtection="1">
      <alignment vertical="top" wrapText="1"/>
      <protection locked="0"/>
    </xf>
    <xf numFmtId="0" fontId="5" fillId="17" borderId="48" xfId="0" applyFont="1" applyFill="1" applyBorder="1" applyAlignment="1" applyProtection="1">
      <alignment vertical="top" wrapText="1"/>
      <protection locked="0"/>
    </xf>
    <xf numFmtId="0" fontId="5" fillId="14" borderId="29" xfId="0" applyFont="1" applyFill="1" applyBorder="1" applyAlignment="1" applyProtection="1">
      <alignment vertical="top" wrapText="1"/>
      <protection locked="0"/>
    </xf>
    <xf numFmtId="0" fontId="5" fillId="14" borderId="31" xfId="0" applyFont="1" applyFill="1" applyBorder="1" applyAlignment="1" applyProtection="1">
      <alignment vertical="top" wrapText="1"/>
      <protection locked="0"/>
    </xf>
    <xf numFmtId="0" fontId="3" fillId="14" borderId="37" xfId="0" applyFont="1" applyFill="1" applyBorder="1" applyAlignment="1" applyProtection="1">
      <alignment horizontal="left" vertical="top" wrapText="1"/>
      <protection locked="0"/>
    </xf>
    <xf numFmtId="0" fontId="0" fillId="0" borderId="0" xfId="0" applyAlignment="1" applyProtection="1">
      <alignment horizontal="center" vertical="top"/>
    </xf>
    <xf numFmtId="0" fontId="39" fillId="18" borderId="23" xfId="3" applyFont="1" applyFill="1" applyBorder="1" applyAlignment="1" applyProtection="1">
      <alignment vertical="top" wrapText="1"/>
    </xf>
    <xf numFmtId="0" fontId="33" fillId="12" borderId="27" xfId="0" applyFont="1" applyFill="1" applyBorder="1" applyAlignment="1" applyProtection="1">
      <alignment horizontal="left" vertical="top" wrapText="1"/>
    </xf>
    <xf numFmtId="0" fontId="3" fillId="12" borderId="0" xfId="0" applyFont="1" applyFill="1" applyBorder="1" applyAlignment="1" applyProtection="1">
      <alignment horizontal="left" vertical="top" wrapText="1"/>
    </xf>
    <xf numFmtId="0" fontId="19" fillId="0" borderId="0" xfId="0" applyFont="1" applyBorder="1" applyAlignment="1" applyProtection="1">
      <alignment horizontal="left" vertical="top" wrapText="1"/>
    </xf>
    <xf numFmtId="0" fontId="2" fillId="0" borderId="7" xfId="0" applyFont="1" applyFill="1" applyBorder="1" applyAlignment="1" applyProtection="1">
      <alignment horizontal="left" vertical="top" wrapText="1"/>
    </xf>
    <xf numFmtId="0" fontId="2" fillId="0" borderId="32" xfId="0" applyFont="1" applyFill="1" applyBorder="1" applyAlignment="1" applyProtection="1">
      <alignment horizontal="left" vertical="top" wrapText="1"/>
    </xf>
    <xf numFmtId="0" fontId="5" fillId="12" borderId="39" xfId="0" quotePrefix="1" applyFont="1" applyFill="1" applyBorder="1" applyAlignment="1" applyProtection="1">
      <alignment horizontal="left" vertical="top" wrapText="1"/>
    </xf>
    <xf numFmtId="0" fontId="5" fillId="12" borderId="40" xfId="0" quotePrefix="1" applyFont="1" applyFill="1" applyBorder="1" applyAlignment="1" applyProtection="1">
      <alignment horizontal="left" vertical="top" wrapText="1"/>
    </xf>
    <xf numFmtId="0" fontId="42" fillId="0" borderId="0" xfId="0" applyFont="1" applyAlignment="1">
      <alignment horizontal="left" vertical="top" wrapText="1"/>
    </xf>
    <xf numFmtId="0" fontId="50" fillId="0" borderId="0" xfId="0" applyFont="1" applyAlignment="1" applyProtection="1">
      <alignment vertical="top"/>
    </xf>
    <xf numFmtId="0" fontId="47" fillId="0" borderId="0" xfId="0" applyFont="1" applyAlignment="1" applyProtection="1">
      <alignment vertical="top"/>
    </xf>
    <xf numFmtId="0" fontId="47" fillId="0" borderId="0" xfId="0" applyFont="1" applyFill="1" applyAlignment="1" applyProtection="1">
      <alignment vertical="top"/>
    </xf>
    <xf numFmtId="0" fontId="50" fillId="0" borderId="0" xfId="0" applyFont="1" applyProtection="1"/>
    <xf numFmtId="0" fontId="47" fillId="0" borderId="0" xfId="0" applyFont="1" applyBorder="1" applyAlignment="1" applyProtection="1">
      <alignment vertical="top" wrapText="1"/>
    </xf>
    <xf numFmtId="0" fontId="47" fillId="0" borderId="0" xfId="0" applyFont="1" applyFill="1" applyAlignment="1" applyProtection="1">
      <alignment vertical="top" wrapText="1"/>
    </xf>
    <xf numFmtId="0" fontId="51" fillId="0" borderId="0" xfId="0" applyFont="1" applyAlignment="1" applyProtection="1">
      <alignment vertical="top"/>
    </xf>
    <xf numFmtId="0" fontId="50" fillId="0" borderId="0" xfId="0" applyFont="1" applyBorder="1" applyAlignment="1" applyProtection="1">
      <alignment vertical="top"/>
    </xf>
    <xf numFmtId="0" fontId="47" fillId="0" borderId="0" xfId="0" applyFont="1" applyProtection="1"/>
    <xf numFmtId="0" fontId="52" fillId="0" borderId="0" xfId="0" applyFont="1" applyFill="1" applyBorder="1" applyAlignment="1" applyProtection="1">
      <alignment horizontal="left" vertical="top" wrapText="1"/>
    </xf>
    <xf numFmtId="0" fontId="52" fillId="0" borderId="34" xfId="0" applyFont="1" applyFill="1" applyBorder="1" applyAlignment="1" applyProtection="1">
      <alignment horizontal="left" vertical="top" wrapText="1"/>
    </xf>
    <xf numFmtId="0" fontId="5" fillId="7" borderId="0" xfId="0" applyFont="1" applyFill="1" applyBorder="1" applyProtection="1"/>
    <xf numFmtId="0" fontId="4" fillId="0" borderId="0" xfId="0" applyFont="1" applyBorder="1" applyAlignment="1" applyProtection="1">
      <alignment vertical="top" wrapText="1"/>
    </xf>
    <xf numFmtId="0" fontId="2" fillId="12" borderId="2" xfId="0" applyFont="1" applyFill="1" applyBorder="1" applyAlignment="1" applyProtection="1">
      <alignment vertical="top" wrapText="1"/>
    </xf>
    <xf numFmtId="0" fontId="5" fillId="12" borderId="0" xfId="0" applyFont="1" applyFill="1" applyBorder="1" applyAlignment="1" applyProtection="1">
      <alignment horizontal="left" vertical="top" wrapText="1"/>
    </xf>
    <xf numFmtId="0" fontId="5" fillId="12" borderId="27" xfId="0" applyFont="1" applyFill="1" applyBorder="1" applyAlignment="1" applyProtection="1">
      <alignment horizontal="left" vertical="top" wrapText="1"/>
    </xf>
    <xf numFmtId="0" fontId="5" fillId="12" borderId="28" xfId="0" applyFont="1" applyFill="1" applyBorder="1" applyAlignment="1" applyProtection="1">
      <alignment horizontal="left" vertical="top" wrapText="1"/>
    </xf>
    <xf numFmtId="0" fontId="34" fillId="0" borderId="0" xfId="0" applyFont="1" applyAlignment="1" applyProtection="1">
      <alignment horizontal="left" vertical="top" wrapText="1"/>
    </xf>
    <xf numFmtId="0" fontId="2" fillId="0" borderId="28" xfId="0" applyFont="1" applyBorder="1" applyAlignment="1" applyProtection="1">
      <alignment horizontal="left" vertical="top" wrapText="1"/>
    </xf>
    <xf numFmtId="0" fontId="5" fillId="6" borderId="7" xfId="0" applyFont="1" applyFill="1" applyBorder="1" applyAlignment="1" applyProtection="1">
      <alignment horizontal="left" vertical="top" wrapText="1"/>
    </xf>
    <xf numFmtId="0" fontId="2" fillId="0" borderId="8" xfId="0" applyFont="1" applyBorder="1" applyAlignment="1" applyProtection="1">
      <alignment horizontal="left" vertical="top" wrapText="1"/>
    </xf>
    <xf numFmtId="0" fontId="5" fillId="6" borderId="27"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0" fontId="24" fillId="0" borderId="34" xfId="0" applyFont="1" applyBorder="1" applyAlignment="1" applyProtection="1">
      <alignment horizontal="left" vertical="top" wrapText="1"/>
    </xf>
    <xf numFmtId="0" fontId="24" fillId="0" borderId="34" xfId="0" applyFont="1" applyFill="1" applyBorder="1" applyAlignment="1" applyProtection="1">
      <alignment horizontal="left" vertical="top" wrapText="1"/>
    </xf>
    <xf numFmtId="0" fontId="2" fillId="0" borderId="69" xfId="0" applyFont="1" applyBorder="1" applyAlignment="1" applyProtection="1">
      <alignment horizontal="left" vertical="top" wrapText="1"/>
    </xf>
    <xf numFmtId="0" fontId="11" fillId="0" borderId="70" xfId="0" applyFont="1" applyBorder="1" applyAlignment="1" applyProtection="1">
      <alignment horizontal="left" vertical="top" wrapText="1"/>
    </xf>
    <xf numFmtId="0" fontId="2" fillId="0" borderId="41" xfId="0" applyFont="1" applyBorder="1" applyAlignment="1" applyProtection="1">
      <alignment horizontal="left" vertical="top" wrapText="1"/>
    </xf>
    <xf numFmtId="0" fontId="24" fillId="0" borderId="0" xfId="0" applyFont="1" applyFill="1" applyBorder="1" applyAlignment="1" applyProtection="1">
      <alignment horizontal="left" vertical="top" wrapText="1"/>
    </xf>
    <xf numFmtId="0" fontId="27" fillId="0" borderId="0" xfId="0" applyFont="1" applyAlignment="1" applyProtection="1">
      <alignment horizontal="left" vertical="top" wrapText="1"/>
    </xf>
    <xf numFmtId="0" fontId="28" fillId="0" borderId="34" xfId="0" applyFont="1" applyBorder="1" applyAlignment="1" applyProtection="1">
      <alignment horizontal="left" vertical="top" wrapText="1"/>
    </xf>
    <xf numFmtId="0" fontId="2" fillId="0" borderId="0" xfId="0" applyFont="1" applyAlignment="1" applyProtection="1">
      <alignment vertical="top" wrapText="1"/>
    </xf>
    <xf numFmtId="0" fontId="2" fillId="0" borderId="0" xfId="0" applyFont="1" applyAlignment="1" applyProtection="1">
      <alignment horizontal="left" vertical="top" wrapText="1"/>
    </xf>
    <xf numFmtId="0" fontId="57" fillId="0" borderId="0" xfId="0" applyFont="1" applyFill="1" applyBorder="1" applyAlignment="1" applyProtection="1">
      <alignment vertical="top" wrapText="1"/>
    </xf>
    <xf numFmtId="0" fontId="43" fillId="0" borderId="0" xfId="0" applyFont="1" applyFill="1" applyBorder="1" applyAlignment="1" applyProtection="1">
      <alignment vertical="top" wrapText="1"/>
    </xf>
    <xf numFmtId="0" fontId="58" fillId="0" borderId="0" xfId="0" applyFont="1" applyFill="1" applyBorder="1" applyAlignment="1" applyProtection="1">
      <alignment vertical="top" wrapText="1"/>
    </xf>
    <xf numFmtId="0" fontId="59" fillId="0" borderId="0" xfId="0" applyFont="1" applyFill="1" applyBorder="1" applyAlignment="1" applyProtection="1">
      <alignment vertical="top" wrapText="1"/>
    </xf>
    <xf numFmtId="0" fontId="2" fillId="0" borderId="26" xfId="0" applyFont="1" applyFill="1" applyBorder="1" applyAlignment="1" applyProtection="1">
      <alignment vertical="top" wrapText="1"/>
    </xf>
    <xf numFmtId="0" fontId="5" fillId="0" borderId="33" xfId="0" applyFont="1" applyFill="1" applyBorder="1" applyAlignment="1" applyProtection="1">
      <alignment vertical="top" wrapText="1"/>
    </xf>
    <xf numFmtId="0" fontId="5" fillId="0" borderId="35" xfId="0" quotePrefix="1" applyFont="1" applyFill="1" applyBorder="1" applyAlignment="1" applyProtection="1">
      <alignment vertical="top" wrapText="1"/>
    </xf>
    <xf numFmtId="0" fontId="29" fillId="0" borderId="0" xfId="0" applyFont="1" applyAlignment="1" applyProtection="1">
      <alignment horizontal="left" vertical="top" wrapText="1"/>
    </xf>
    <xf numFmtId="0" fontId="38" fillId="16" borderId="0" xfId="0" applyFont="1" applyFill="1" applyBorder="1" applyAlignment="1" applyProtection="1">
      <alignment horizontal="left" vertical="top" wrapText="1"/>
    </xf>
    <xf numFmtId="0" fontId="0" fillId="4" borderId="0" xfId="0" applyFill="1" applyAlignment="1" applyProtection="1">
      <alignment horizontal="left" vertical="top" wrapText="1"/>
    </xf>
    <xf numFmtId="0" fontId="5" fillId="4" borderId="0" xfId="0" applyFont="1" applyFill="1" applyAlignment="1" applyProtection="1">
      <alignment horizontal="left" vertical="top" wrapText="1"/>
    </xf>
    <xf numFmtId="0" fontId="5" fillId="18" borderId="0" xfId="0" applyFont="1" applyFill="1" applyAlignment="1" applyProtection="1">
      <alignment horizontal="left" vertical="top" wrapText="1"/>
    </xf>
    <xf numFmtId="0" fontId="0" fillId="13" borderId="0" xfId="0" applyFill="1" applyAlignment="1" applyProtection="1">
      <alignment horizontal="left" vertical="top" wrapText="1"/>
    </xf>
    <xf numFmtId="0" fontId="5" fillId="13" borderId="0" xfId="0" applyFont="1" applyFill="1" applyAlignment="1" applyProtection="1">
      <alignment horizontal="left" vertical="top" wrapText="1"/>
    </xf>
    <xf numFmtId="0" fontId="40" fillId="0" borderId="0" xfId="0" applyFont="1" applyAlignment="1" applyProtection="1">
      <alignment horizontal="left" vertical="top" wrapText="1"/>
    </xf>
    <xf numFmtId="0" fontId="3" fillId="9" borderId="20" xfId="0" applyFont="1" applyFill="1" applyBorder="1" applyAlignment="1" applyProtection="1">
      <alignment horizontal="left" vertical="top" wrapText="1"/>
    </xf>
    <xf numFmtId="0" fontId="0" fillId="0" borderId="0" xfId="0" applyFill="1" applyAlignment="1" applyProtection="1">
      <alignment vertical="top"/>
    </xf>
    <xf numFmtId="0" fontId="5" fillId="0" borderId="0" xfId="0" applyFont="1" applyFill="1" applyBorder="1" applyAlignment="1" applyProtection="1">
      <alignment horizontal="left" vertical="top" wrapText="1"/>
    </xf>
    <xf numFmtId="164" fontId="39" fillId="0" borderId="43" xfId="2" applyFont="1" applyBorder="1" applyAlignment="1" applyProtection="1">
      <alignment horizontal="center" vertical="top"/>
    </xf>
    <xf numFmtId="0" fontId="5" fillId="12" borderId="0" xfId="0" applyFont="1" applyFill="1" applyBorder="1" applyAlignment="1" applyProtection="1">
      <alignment horizontal="left" vertical="top" wrapText="1"/>
    </xf>
    <xf numFmtId="0" fontId="2" fillId="0" borderId="0" xfId="0" applyFont="1" applyBorder="1" applyAlignment="1" applyProtection="1">
      <alignment horizontal="left" vertical="top" wrapText="1"/>
    </xf>
    <xf numFmtId="0" fontId="2" fillId="0" borderId="41" xfId="0" applyFont="1" applyBorder="1" applyAlignment="1" applyProtection="1">
      <alignment horizontal="left" vertical="top" wrapText="1"/>
    </xf>
    <xf numFmtId="0" fontId="2" fillId="0" borderId="0" xfId="0" applyFont="1" applyAlignment="1" applyProtection="1">
      <alignment horizontal="left" vertical="top" wrapText="1"/>
    </xf>
    <xf numFmtId="0" fontId="5" fillId="16" borderId="38" xfId="0" applyFont="1" applyFill="1" applyBorder="1" applyAlignment="1" applyProtection="1">
      <alignment horizontal="left" vertical="top" wrapText="1"/>
    </xf>
    <xf numFmtId="0" fontId="5" fillId="16" borderId="39" xfId="0" applyFont="1" applyFill="1" applyBorder="1" applyAlignment="1" applyProtection="1">
      <alignment horizontal="left" vertical="top" wrapText="1"/>
    </xf>
    <xf numFmtId="0" fontId="5" fillId="16" borderId="48" xfId="0" applyFont="1" applyFill="1" applyBorder="1" applyAlignment="1" applyProtection="1">
      <alignment horizontal="left" vertical="top" wrapText="1"/>
    </xf>
    <xf numFmtId="0" fontId="2" fillId="0" borderId="55" xfId="0" applyFont="1" applyBorder="1" applyAlignment="1" applyProtection="1">
      <alignment horizontal="left" vertical="top" wrapText="1"/>
    </xf>
    <xf numFmtId="0" fontId="52" fillId="11" borderId="38" xfId="0" applyFont="1" applyFill="1" applyBorder="1" applyAlignment="1" applyProtection="1">
      <alignment horizontal="left" vertical="top" wrapText="1"/>
    </xf>
    <xf numFmtId="0" fontId="24" fillId="11" borderId="39" xfId="0" applyFont="1" applyFill="1" applyBorder="1" applyAlignment="1" applyProtection="1">
      <alignment horizontal="left" vertical="top" wrapText="1"/>
    </xf>
    <xf numFmtId="0" fontId="52" fillId="11" borderId="39" xfId="0" applyFont="1" applyFill="1" applyBorder="1" applyAlignment="1" applyProtection="1">
      <alignment horizontal="left" vertical="top" wrapText="1"/>
    </xf>
    <xf numFmtId="0" fontId="24" fillId="11" borderId="48" xfId="0" applyFont="1" applyFill="1" applyBorder="1" applyAlignment="1" applyProtection="1">
      <alignment horizontal="left" vertical="top" wrapText="1"/>
    </xf>
    <xf numFmtId="0" fontId="0" fillId="0" borderId="75" xfId="0" applyFill="1" applyBorder="1" applyAlignment="1" applyProtection="1">
      <alignment horizontal="left" vertical="top" wrapText="1"/>
    </xf>
    <xf numFmtId="0" fontId="0" fillId="0" borderId="76" xfId="0" applyFill="1" applyBorder="1" applyAlignment="1" applyProtection="1">
      <alignment horizontal="left" vertical="top" wrapText="1"/>
    </xf>
    <xf numFmtId="0" fontId="8" fillId="0" borderId="0" xfId="0" applyFont="1" applyFill="1" applyBorder="1" applyAlignment="1" applyProtection="1">
      <alignment horizontal="left" vertical="top" wrapText="1"/>
    </xf>
    <xf numFmtId="0" fontId="2" fillId="0" borderId="47" xfId="0" applyFont="1" applyBorder="1" applyAlignment="1" applyProtection="1">
      <alignment horizontal="left" vertical="top" wrapText="1"/>
    </xf>
    <xf numFmtId="0" fontId="2" fillId="0" borderId="40" xfId="0" applyFont="1" applyBorder="1" applyAlignment="1" applyProtection="1">
      <alignment horizontal="left" vertical="top" wrapText="1"/>
    </xf>
    <xf numFmtId="0" fontId="2" fillId="0" borderId="44" xfId="0" applyFont="1" applyBorder="1" applyAlignment="1" applyProtection="1">
      <alignment horizontal="left" vertical="top" wrapText="1"/>
    </xf>
    <xf numFmtId="0" fontId="2" fillId="0" borderId="1" xfId="0" applyFont="1" applyBorder="1" applyAlignment="1">
      <alignment vertical="top" wrapText="1"/>
    </xf>
    <xf numFmtId="0" fontId="60" fillId="0" borderId="0" xfId="0" applyFont="1" applyAlignment="1">
      <alignment vertical="top" wrapText="1"/>
    </xf>
    <xf numFmtId="0" fontId="2" fillId="0" borderId="38" xfId="0" applyFont="1" applyBorder="1" applyAlignment="1" applyProtection="1">
      <alignment horizontal="left" vertical="top" wrapText="1"/>
    </xf>
    <xf numFmtId="0" fontId="52" fillId="0" borderId="48" xfId="0" applyFont="1" applyFill="1" applyBorder="1" applyAlignment="1" applyProtection="1">
      <alignment horizontal="left" vertical="top" wrapText="1"/>
    </xf>
    <xf numFmtId="0" fontId="2" fillId="0" borderId="40" xfId="0" applyFont="1" applyFill="1" applyBorder="1" applyAlignment="1" applyProtection="1">
      <alignment horizontal="left" vertical="top" wrapText="1"/>
    </xf>
    <xf numFmtId="0" fontId="24" fillId="0" borderId="48" xfId="0" applyFont="1" applyFill="1" applyBorder="1" applyAlignment="1" applyProtection="1">
      <alignment horizontal="left" vertical="top" wrapText="1"/>
    </xf>
    <xf numFmtId="2" fontId="24" fillId="0" borderId="48" xfId="0" applyNumberFormat="1" applyFont="1" applyFill="1" applyBorder="1" applyAlignment="1" applyProtection="1">
      <alignment horizontal="left" vertical="top" wrapText="1"/>
    </xf>
    <xf numFmtId="0" fontId="60" fillId="0" borderId="0" xfId="0" applyFont="1" applyFill="1" applyBorder="1" applyAlignment="1" applyProtection="1">
      <alignment horizontal="left" vertical="top" wrapText="1"/>
    </xf>
    <xf numFmtId="0" fontId="5" fillId="22" borderId="0" xfId="0" applyFont="1" applyFill="1" applyAlignment="1" applyProtection="1">
      <alignment vertical="top" wrapText="1"/>
    </xf>
    <xf numFmtId="0" fontId="5" fillId="12" borderId="35" xfId="0" applyFont="1" applyFill="1" applyBorder="1" applyAlignment="1" applyProtection="1">
      <alignment horizontal="justify" vertical="top" wrapText="1"/>
    </xf>
    <xf numFmtId="0" fontId="5" fillId="12" borderId="0" xfId="0" applyFont="1" applyFill="1" applyBorder="1" applyAlignment="1" applyProtection="1">
      <alignment horizontal="justify" vertical="top" wrapText="1"/>
    </xf>
    <xf numFmtId="0" fontId="2" fillId="0" borderId="27" xfId="0" applyFont="1" applyBorder="1" applyAlignment="1" applyProtection="1">
      <alignment horizontal="left" vertical="top" wrapText="1"/>
    </xf>
    <xf numFmtId="0" fontId="0" fillId="0" borderId="33" xfId="0" applyBorder="1" applyProtection="1"/>
    <xf numFmtId="0" fontId="2" fillId="0" borderId="2" xfId="0" applyFont="1" applyBorder="1" applyAlignment="1" applyProtection="1">
      <alignment vertical="top" wrapText="1"/>
    </xf>
    <xf numFmtId="0" fontId="2" fillId="0" borderId="2" xfId="0" applyFont="1" applyFill="1" applyBorder="1" applyAlignment="1" applyProtection="1">
      <alignment vertical="top" wrapText="1"/>
    </xf>
    <xf numFmtId="0" fontId="2" fillId="0" borderId="0" xfId="0" applyFont="1" applyAlignment="1" applyProtection="1">
      <alignment horizontal="left" vertical="top"/>
    </xf>
    <xf numFmtId="0" fontId="24" fillId="0" borderId="0" xfId="0" applyFont="1" applyFill="1" applyBorder="1" applyAlignment="1" applyProtection="1">
      <alignment horizontal="left" vertical="top" wrapText="1"/>
    </xf>
    <xf numFmtId="0" fontId="6" fillId="0" borderId="0" xfId="0" applyFont="1" applyAlignment="1" applyProtection="1">
      <alignment vertical="top" wrapText="1"/>
    </xf>
    <xf numFmtId="0" fontId="2" fillId="0" borderId="0" xfId="0" applyFont="1" applyAlignment="1" applyProtection="1">
      <alignment vertical="top" wrapText="1"/>
    </xf>
    <xf numFmtId="0" fontId="41" fillId="10" borderId="17" xfId="0" applyFont="1" applyFill="1" applyBorder="1" applyAlignment="1" applyProtection="1">
      <alignment horizontal="left" vertical="top" wrapText="1"/>
    </xf>
    <xf numFmtId="0" fontId="41" fillId="10" borderId="23" xfId="0" applyFont="1" applyFill="1" applyBorder="1" applyAlignment="1" applyProtection="1">
      <alignment horizontal="left" vertical="top" wrapText="1"/>
    </xf>
    <xf numFmtId="0" fontId="41" fillId="10" borderId="19" xfId="0" applyFont="1" applyFill="1" applyBorder="1" applyAlignment="1" applyProtection="1">
      <alignment horizontal="left" vertical="top" wrapText="1"/>
    </xf>
    <xf numFmtId="0" fontId="41" fillId="10" borderId="25" xfId="0" applyFont="1" applyFill="1" applyBorder="1" applyAlignment="1" applyProtection="1">
      <alignment horizontal="left" vertical="top" wrapText="1"/>
    </xf>
    <xf numFmtId="0" fontId="41" fillId="10" borderId="73" xfId="0" applyFont="1" applyFill="1" applyBorder="1" applyAlignment="1" applyProtection="1">
      <alignment horizontal="center" vertical="top" wrapText="1"/>
    </xf>
    <xf numFmtId="0" fontId="41" fillId="10" borderId="0" xfId="0" applyFont="1" applyFill="1" applyBorder="1" applyAlignment="1" applyProtection="1">
      <alignment horizontal="center" vertical="top" wrapText="1"/>
    </xf>
    <xf numFmtId="0" fontId="41" fillId="10" borderId="42" xfId="0" applyFont="1" applyFill="1" applyBorder="1" applyAlignment="1" applyProtection="1">
      <alignment horizontal="left" vertical="top" wrapText="1"/>
    </xf>
    <xf numFmtId="0" fontId="41" fillId="10" borderId="73" xfId="0" applyFont="1" applyFill="1" applyBorder="1" applyAlignment="1" applyProtection="1">
      <alignment horizontal="left" vertical="top" wrapText="1"/>
    </xf>
    <xf numFmtId="0" fontId="41" fillId="10" borderId="0" xfId="0" applyFont="1" applyFill="1" applyBorder="1" applyAlignment="1" applyProtection="1">
      <alignment horizontal="left" vertical="top" wrapText="1"/>
    </xf>
    <xf numFmtId="0" fontId="61" fillId="0" borderId="0" xfId="0" applyFont="1"/>
    <xf numFmtId="0" fontId="61" fillId="0" borderId="0" xfId="0" applyFont="1" applyAlignment="1">
      <alignment vertical="top" wrapText="1"/>
    </xf>
    <xf numFmtId="0" fontId="2" fillId="20" borderId="23" xfId="0" applyFont="1" applyFill="1" applyBorder="1" applyAlignment="1" applyProtection="1">
      <alignment horizontal="left" vertical="top" wrapText="1"/>
    </xf>
    <xf numFmtId="0" fontId="41" fillId="10" borderId="18" xfId="0" applyFont="1" applyFill="1" applyBorder="1" applyAlignment="1" applyProtection="1">
      <alignment horizontal="left" vertical="top" wrapText="1"/>
    </xf>
    <xf numFmtId="0" fontId="2" fillId="20" borderId="24" xfId="0" applyFont="1" applyFill="1" applyBorder="1" applyAlignment="1" applyProtection="1">
      <alignment horizontal="left" vertical="top" wrapText="1"/>
    </xf>
    <xf numFmtId="0" fontId="41" fillId="10" borderId="2" xfId="0" applyFont="1" applyFill="1" applyBorder="1" applyAlignment="1" applyProtection="1">
      <alignment horizontal="left" vertical="top" wrapText="1"/>
    </xf>
    <xf numFmtId="0" fontId="41" fillId="10" borderId="46" xfId="0" applyFont="1" applyFill="1" applyBorder="1" applyAlignment="1" applyProtection="1">
      <alignment horizontal="left" vertical="top" wrapText="1"/>
    </xf>
    <xf numFmtId="0" fontId="5" fillId="15" borderId="30" xfId="0" applyFont="1" applyFill="1" applyBorder="1" applyAlignment="1" applyProtection="1">
      <alignment horizontal="left" vertical="top" wrapText="1"/>
    </xf>
    <xf numFmtId="0" fontId="2" fillId="15" borderId="23" xfId="0" applyFont="1" applyFill="1" applyBorder="1" applyAlignment="1" applyProtection="1">
      <alignment horizontal="left" vertical="top" wrapText="1"/>
    </xf>
    <xf numFmtId="0" fontId="5" fillId="19" borderId="0" xfId="0" applyFont="1" applyFill="1" applyAlignment="1" applyProtection="1">
      <alignment vertical="top"/>
    </xf>
    <xf numFmtId="0" fontId="5" fillId="19" borderId="0" xfId="0" applyFont="1" applyFill="1" applyAlignment="1" applyProtection="1">
      <alignment vertical="top" wrapText="1"/>
    </xf>
    <xf numFmtId="0" fontId="0" fillId="19" borderId="0" xfId="0" applyFill="1" applyAlignment="1" applyProtection="1">
      <alignment vertical="top" wrapText="1"/>
    </xf>
    <xf numFmtId="0" fontId="42" fillId="19" borderId="0" xfId="0" applyFont="1" applyFill="1" applyAlignment="1" applyProtection="1">
      <alignment vertical="top"/>
    </xf>
    <xf numFmtId="0" fontId="42" fillId="0" borderId="0" xfId="0" applyFont="1" applyAlignment="1" applyProtection="1">
      <alignment vertical="top"/>
    </xf>
    <xf numFmtId="0" fontId="0" fillId="19" borderId="0" xfId="0" applyFill="1" applyAlignment="1" applyProtection="1">
      <alignment horizontal="left" vertical="top" wrapText="1"/>
    </xf>
    <xf numFmtId="0" fontId="0" fillId="0" borderId="0" xfId="0" applyAlignment="1" applyProtection="1">
      <alignment horizontal="left" vertical="top" wrapText="1"/>
    </xf>
    <xf numFmtId="0" fontId="5" fillId="15" borderId="2" xfId="0" applyFont="1" applyFill="1" applyBorder="1" applyAlignment="1" applyProtection="1">
      <alignment horizontal="center" vertical="top" wrapText="1"/>
    </xf>
    <xf numFmtId="0" fontId="0" fillId="15" borderId="42" xfId="0" applyFill="1" applyBorder="1" applyAlignment="1" applyProtection="1">
      <alignment horizontal="center" vertical="top" wrapText="1"/>
    </xf>
    <xf numFmtId="0" fontId="5" fillId="15" borderId="42" xfId="0" applyFont="1" applyFill="1" applyBorder="1" applyAlignment="1" applyProtection="1">
      <alignment horizontal="center" vertical="top" wrapText="1"/>
    </xf>
    <xf numFmtId="0" fontId="5" fillId="15" borderId="30" xfId="0" applyFont="1" applyFill="1" applyBorder="1" applyAlignment="1" applyProtection="1">
      <alignment horizontal="center" vertical="top" wrapText="1"/>
    </xf>
    <xf numFmtId="0" fontId="0" fillId="15" borderId="42" xfId="0" applyFill="1" applyBorder="1" applyAlignment="1" applyProtection="1">
      <alignment horizontal="left" vertical="top" wrapText="1"/>
    </xf>
    <xf numFmtId="0" fontId="0" fillId="19" borderId="0" xfId="0" applyFill="1" applyAlignment="1" applyProtection="1">
      <alignment horizontal="left" vertical="top"/>
    </xf>
    <xf numFmtId="0" fontId="0" fillId="0" borderId="42" xfId="0" applyBorder="1" applyAlignment="1" applyProtection="1">
      <alignment horizontal="left" vertical="top"/>
    </xf>
    <xf numFmtId="14" fontId="0" fillId="0" borderId="42" xfId="0" applyNumberFormat="1" applyBorder="1" applyAlignment="1" applyProtection="1">
      <alignment horizontal="left" vertical="top"/>
    </xf>
    <xf numFmtId="0" fontId="0" fillId="15" borderId="42" xfId="0" applyFill="1" applyBorder="1" applyAlignment="1" applyProtection="1">
      <alignment horizontal="left" vertical="top"/>
    </xf>
    <xf numFmtId="0" fontId="0" fillId="0" borderId="14" xfId="0" applyBorder="1" applyAlignment="1" applyProtection="1">
      <alignment horizontal="left" vertical="top"/>
    </xf>
    <xf numFmtId="0" fontId="0" fillId="0" borderId="16" xfId="0" applyBorder="1" applyAlignment="1" applyProtection="1">
      <alignment horizontal="left" vertical="top"/>
    </xf>
    <xf numFmtId="0" fontId="5" fillId="0" borderId="2" xfId="0" applyFont="1" applyBorder="1" applyAlignment="1" applyProtection="1">
      <alignment horizontal="center" vertical="top"/>
    </xf>
    <xf numFmtId="0" fontId="0" fillId="0" borderId="42" xfId="0" applyBorder="1" applyAlignment="1" applyProtection="1">
      <alignment horizontal="center" vertical="top"/>
    </xf>
    <xf numFmtId="0" fontId="5" fillId="0" borderId="42" xfId="0" applyFont="1" applyBorder="1" applyAlignment="1" applyProtection="1">
      <alignment horizontal="center" vertical="top"/>
    </xf>
    <xf numFmtId="0" fontId="5" fillId="0" borderId="30" xfId="0" applyFont="1" applyBorder="1" applyAlignment="1" applyProtection="1">
      <alignment horizontal="center" vertical="top"/>
    </xf>
    <xf numFmtId="0" fontId="5" fillId="0" borderId="14" xfId="0" applyFont="1" applyBorder="1" applyAlignment="1" applyProtection="1">
      <alignment horizontal="center" vertical="top"/>
    </xf>
    <xf numFmtId="0" fontId="0" fillId="0" borderId="0" xfId="0" applyAlignment="1" applyProtection="1">
      <alignment horizontal="left" vertical="top"/>
    </xf>
    <xf numFmtId="0" fontId="0" fillId="0" borderId="0" xfId="0" applyFill="1" applyBorder="1" applyAlignment="1" applyProtection="1">
      <alignment vertical="top" wrapText="1"/>
    </xf>
    <xf numFmtId="0" fontId="0" fillId="19" borderId="0" xfId="0" applyFill="1" applyAlignment="1" applyProtection="1">
      <alignment vertical="top"/>
    </xf>
    <xf numFmtId="0" fontId="0" fillId="0" borderId="0" xfId="0" applyFill="1" applyBorder="1" applyAlignment="1" applyProtection="1">
      <alignment vertical="top"/>
    </xf>
    <xf numFmtId="0" fontId="0" fillId="15" borderId="42" xfId="0" applyFill="1" applyBorder="1" applyAlignment="1" applyProtection="1">
      <alignment vertical="top" wrapText="1"/>
    </xf>
    <xf numFmtId="0" fontId="0" fillId="0" borderId="42" xfId="0" applyBorder="1" applyAlignment="1" applyProtection="1">
      <alignment vertical="top"/>
    </xf>
    <xf numFmtId="0" fontId="0" fillId="15" borderId="42" xfId="0" applyFill="1" applyBorder="1" applyAlignment="1" applyProtection="1">
      <alignment vertical="top"/>
    </xf>
    <xf numFmtId="20" fontId="2" fillId="0" borderId="0" xfId="0" applyNumberFormat="1" applyFont="1" applyAlignment="1" applyProtection="1">
      <alignment vertical="top" wrapText="1"/>
    </xf>
    <xf numFmtId="0" fontId="0" fillId="0" borderId="27" xfId="0" applyBorder="1" applyAlignment="1" applyProtection="1">
      <alignment horizontal="left" vertical="top" wrapText="1"/>
    </xf>
    <xf numFmtId="0" fontId="0" fillId="12" borderId="0" xfId="0" applyFill="1" applyAlignment="1" applyProtection="1">
      <alignment vertical="top"/>
    </xf>
    <xf numFmtId="0" fontId="47" fillId="12" borderId="0" xfId="0" applyFont="1" applyFill="1" applyAlignment="1" applyProtection="1">
      <alignment vertical="top" wrapText="1"/>
    </xf>
    <xf numFmtId="0" fontId="50" fillId="21" borderId="0" xfId="0" applyFont="1" applyFill="1" applyProtection="1"/>
    <xf numFmtId="0" fontId="24" fillId="12" borderId="0" xfId="0" applyFont="1" applyFill="1" applyBorder="1" applyAlignment="1" applyProtection="1">
      <alignment horizontal="left" vertical="top" wrapText="1"/>
    </xf>
    <xf numFmtId="0" fontId="5" fillId="12" borderId="0" xfId="0" applyFont="1" applyFill="1" applyAlignment="1" applyProtection="1">
      <alignment vertical="top"/>
    </xf>
    <xf numFmtId="0" fontId="5" fillId="12" borderId="0" xfId="0" applyFont="1" applyFill="1" applyAlignment="1" applyProtection="1">
      <alignment vertical="top" wrapText="1"/>
    </xf>
    <xf numFmtId="0" fontId="64" fillId="12" borderId="0" xfId="0" applyFont="1" applyFill="1" applyAlignment="1" applyProtection="1">
      <alignment vertical="top" wrapText="1"/>
    </xf>
    <xf numFmtId="0" fontId="5" fillId="23" borderId="39" xfId="0" applyFont="1" applyFill="1" applyBorder="1" applyAlignment="1">
      <alignment horizontal="left" vertical="top" wrapText="1"/>
    </xf>
    <xf numFmtId="0" fontId="5" fillId="12" borderId="0" xfId="0" applyFont="1" applyFill="1" applyBorder="1" applyAlignment="1" applyProtection="1">
      <alignment horizontal="left" vertical="top" wrapText="1"/>
    </xf>
    <xf numFmtId="0" fontId="5" fillId="14" borderId="55" xfId="0" applyFont="1" applyFill="1" applyBorder="1" applyAlignment="1" applyProtection="1">
      <alignment horizontal="left" vertical="top" wrapText="1"/>
    </xf>
    <xf numFmtId="0" fontId="5" fillId="14" borderId="38" xfId="0" quotePrefix="1" applyFont="1" applyFill="1" applyBorder="1" applyAlignment="1" applyProtection="1">
      <alignment horizontal="left" vertical="top" wrapText="1"/>
    </xf>
    <xf numFmtId="0" fontId="5" fillId="14" borderId="54" xfId="0" quotePrefix="1" applyFont="1" applyFill="1" applyBorder="1" applyAlignment="1" applyProtection="1">
      <alignment horizontal="left" vertical="top" wrapText="1"/>
    </xf>
    <xf numFmtId="0" fontId="5" fillId="14" borderId="44" xfId="0" quotePrefix="1" applyFont="1" applyFill="1" applyBorder="1" applyAlignment="1" applyProtection="1">
      <alignment horizontal="left" vertical="top" wrapText="1"/>
    </xf>
    <xf numFmtId="0" fontId="5" fillId="9" borderId="38" xfId="0" applyFont="1" applyFill="1" applyBorder="1" applyAlignment="1" applyProtection="1">
      <alignment horizontal="left" vertical="top" wrapText="1"/>
    </xf>
    <xf numFmtId="0" fontId="5" fillId="17" borderId="48" xfId="0" applyFont="1" applyFill="1" applyBorder="1" applyAlignment="1" applyProtection="1">
      <alignment horizontal="left" vertical="top" wrapText="1"/>
    </xf>
    <xf numFmtId="0" fontId="5" fillId="9" borderId="55" xfId="0" applyFont="1" applyFill="1" applyBorder="1" applyAlignment="1" applyProtection="1">
      <alignment horizontal="left" vertical="top" wrapText="1"/>
    </xf>
    <xf numFmtId="0" fontId="5" fillId="9" borderId="48" xfId="0" applyFont="1" applyFill="1" applyBorder="1" applyAlignment="1" applyProtection="1">
      <alignment horizontal="left" vertical="top" wrapText="1"/>
    </xf>
    <xf numFmtId="0" fontId="2" fillId="12" borderId="47" xfId="0" applyFont="1" applyFill="1" applyBorder="1" applyAlignment="1" applyProtection="1">
      <alignment vertical="top" wrapText="1"/>
    </xf>
    <xf numFmtId="0" fontId="52" fillId="12" borderId="48" xfId="0" applyFont="1" applyFill="1" applyBorder="1" applyAlignment="1" applyProtection="1">
      <alignment horizontal="left" vertical="top" wrapText="1"/>
    </xf>
    <xf numFmtId="0" fontId="24" fillId="12" borderId="0" xfId="0" applyFont="1" applyFill="1" applyBorder="1" applyAlignment="1" applyProtection="1">
      <alignment vertical="top" wrapText="1"/>
    </xf>
    <xf numFmtId="0" fontId="2" fillId="12" borderId="1" xfId="0" applyFont="1" applyFill="1" applyBorder="1" applyAlignment="1" applyProtection="1">
      <alignment vertical="top" wrapText="1"/>
    </xf>
    <xf numFmtId="0" fontId="5" fillId="12" borderId="0" xfId="0" applyFont="1" applyFill="1" applyAlignment="1">
      <alignment horizontal="left" vertical="top" wrapText="1"/>
    </xf>
    <xf numFmtId="0" fontId="47" fillId="12" borderId="0" xfId="0" applyFont="1" applyFill="1" applyAlignment="1">
      <alignment vertical="top" wrapText="1"/>
    </xf>
    <xf numFmtId="0" fontId="61" fillId="12" borderId="0" xfId="0" applyFont="1" applyFill="1"/>
    <xf numFmtId="0" fontId="46" fillId="12" borderId="0" xfId="1" applyFont="1" applyFill="1" applyAlignment="1" applyProtection="1"/>
    <xf numFmtId="0" fontId="46" fillId="12" borderId="0" xfId="1" applyFont="1" applyFill="1" applyAlignment="1" applyProtection="1">
      <alignment vertical="top" wrapText="1"/>
    </xf>
    <xf numFmtId="0" fontId="47" fillId="12" borderId="0" xfId="0" applyFont="1" applyFill="1" applyAlignment="1" applyProtection="1">
      <alignment vertical="top"/>
    </xf>
    <xf numFmtId="0" fontId="5" fillId="12" borderId="0" xfId="0" applyFont="1" applyFill="1" applyAlignment="1">
      <alignment vertical="top" wrapText="1"/>
    </xf>
    <xf numFmtId="0" fontId="52" fillId="12" borderId="0" xfId="0" applyFont="1" applyFill="1" applyAlignment="1">
      <alignment vertical="top" wrapText="1"/>
    </xf>
    <xf numFmtId="0" fontId="2" fillId="12" borderId="55" xfId="0" applyFont="1" applyFill="1" applyBorder="1" applyAlignment="1" applyProtection="1">
      <alignment horizontal="left" vertical="top" wrapText="1"/>
    </xf>
    <xf numFmtId="0" fontId="2" fillId="12" borderId="32" xfId="0" applyFont="1" applyFill="1" applyBorder="1" applyAlignment="1" applyProtection="1">
      <alignment horizontal="left" vertical="top" wrapText="1"/>
    </xf>
    <xf numFmtId="0" fontId="2" fillId="12" borderId="1" xfId="0" applyFont="1" applyFill="1" applyBorder="1" applyAlignment="1" applyProtection="1">
      <alignment horizontal="left" vertical="top" wrapText="1"/>
    </xf>
    <xf numFmtId="0" fontId="49" fillId="12" borderId="0" xfId="0" applyFont="1" applyFill="1" applyAlignment="1">
      <alignment vertical="top"/>
    </xf>
    <xf numFmtId="0" fontId="2" fillId="12" borderId="2" xfId="0" applyFont="1" applyFill="1" applyBorder="1" applyAlignment="1" applyProtection="1">
      <alignment horizontal="left" vertical="top" wrapText="1"/>
    </xf>
    <xf numFmtId="0" fontId="52" fillId="12" borderId="0" xfId="0" applyFont="1" applyFill="1" applyBorder="1" applyAlignment="1" applyProtection="1">
      <alignment horizontal="left" vertical="top" wrapText="1"/>
    </xf>
    <xf numFmtId="0" fontId="50" fillId="12" borderId="0" xfId="0" applyFont="1" applyFill="1" applyAlignment="1" applyProtection="1">
      <alignment vertical="top" wrapText="1"/>
    </xf>
    <xf numFmtId="0" fontId="65" fillId="12" borderId="2" xfId="0" applyFont="1" applyFill="1" applyBorder="1" applyAlignment="1" applyProtection="1">
      <alignment horizontal="left" vertical="top" wrapText="1"/>
    </xf>
    <xf numFmtId="0" fontId="52" fillId="0" borderId="34" xfId="0" applyFont="1" applyBorder="1" applyAlignment="1" applyProtection="1">
      <alignment horizontal="left" vertical="top" wrapText="1"/>
    </xf>
    <xf numFmtId="0" fontId="2" fillId="0" borderId="2" xfId="0" applyFont="1" applyFill="1" applyBorder="1" applyAlignment="1" applyProtection="1">
      <alignment vertical="top" wrapText="1"/>
    </xf>
    <xf numFmtId="0" fontId="2" fillId="14" borderId="30" xfId="0" applyFont="1" applyFill="1" applyBorder="1" applyAlignment="1" applyProtection="1">
      <alignment vertical="top" wrapText="1"/>
      <protection locked="0"/>
    </xf>
    <xf numFmtId="0" fontId="5" fillId="18" borderId="0" xfId="0" applyFont="1" applyFill="1" applyAlignment="1" applyProtection="1">
      <alignment vertical="top" wrapText="1"/>
    </xf>
    <xf numFmtId="0" fontId="0" fillId="0" borderId="0" xfId="0" applyAlignment="1">
      <alignment horizontal="left"/>
    </xf>
    <xf numFmtId="0" fontId="2" fillId="0" borderId="0" xfId="0" applyFont="1"/>
    <xf numFmtId="0" fontId="67" fillId="0" borderId="0" xfId="0" applyFont="1" applyAlignment="1">
      <alignment horizontal="left"/>
    </xf>
    <xf numFmtId="0" fontId="68" fillId="0" borderId="0" xfId="0" applyFont="1"/>
    <xf numFmtId="0" fontId="69" fillId="15" borderId="20" xfId="0" applyFont="1" applyFill="1" applyBorder="1" applyAlignment="1">
      <alignment vertical="top" wrapText="1"/>
    </xf>
    <xf numFmtId="0" fontId="3" fillId="0" borderId="29" xfId="0" applyFont="1" applyFill="1" applyBorder="1" applyAlignment="1" applyProtection="1">
      <alignment horizontal="left" vertical="top" wrapText="1"/>
      <protection locked="0"/>
    </xf>
    <xf numFmtId="0" fontId="3" fillId="0" borderId="30" xfId="0" applyFont="1" applyFill="1" applyBorder="1" applyAlignment="1" applyProtection="1">
      <alignment horizontal="left" vertical="top" wrapText="1"/>
      <protection locked="0"/>
    </xf>
    <xf numFmtId="0" fontId="5" fillId="0" borderId="30" xfId="0" applyFont="1" applyFill="1" applyBorder="1" applyAlignment="1" applyProtection="1">
      <alignment horizontal="left" vertical="top" wrapText="1"/>
      <protection locked="0"/>
    </xf>
    <xf numFmtId="0" fontId="69" fillId="15" borderId="0" xfId="0" applyFont="1" applyFill="1" applyBorder="1" applyAlignment="1">
      <alignment vertical="top" wrapText="1"/>
    </xf>
    <xf numFmtId="0" fontId="3" fillId="0" borderId="0"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left" vertical="top" wrapText="1"/>
      <protection locked="0"/>
    </xf>
    <xf numFmtId="0" fontId="2" fillId="0" borderId="0" xfId="0" applyFont="1" applyFill="1" applyBorder="1" applyAlignment="1" applyProtection="1">
      <alignment horizontal="center" vertical="top"/>
    </xf>
    <xf numFmtId="0" fontId="0" fillId="0" borderId="0" xfId="0" applyFill="1" applyAlignment="1" applyProtection="1">
      <alignment vertical="top" wrapText="1"/>
    </xf>
    <xf numFmtId="0" fontId="2" fillId="0" borderId="0" xfId="0" applyFont="1" applyFill="1" applyAlignment="1" applyProtection="1">
      <alignment horizontal="center" vertical="top" wrapText="1"/>
    </xf>
    <xf numFmtId="0" fontId="2" fillId="0" borderId="0" xfId="0" applyFont="1" applyFill="1" applyAlignment="1" applyProtection="1">
      <alignment horizontal="center" vertical="top"/>
    </xf>
    <xf numFmtId="0" fontId="20" fillId="0" borderId="0" xfId="0" applyFont="1" applyFill="1" applyAlignment="1" applyProtection="1">
      <alignment vertical="top" wrapText="1"/>
    </xf>
    <xf numFmtId="0" fontId="2" fillId="0" borderId="0" xfId="0" applyFont="1" applyFill="1" applyBorder="1" applyAlignment="1" applyProtection="1">
      <alignment horizontal="center" vertical="top" wrapText="1"/>
    </xf>
    <xf numFmtId="0" fontId="20" fillId="0" borderId="0" xfId="0" applyFont="1" applyFill="1" applyBorder="1" applyAlignment="1" applyProtection="1">
      <alignment horizontal="left" vertical="top" wrapText="1"/>
      <protection locked="0"/>
    </xf>
    <xf numFmtId="14" fontId="5" fillId="0" borderId="0" xfId="0" applyNumberFormat="1" applyFont="1" applyFill="1" applyBorder="1" applyAlignment="1" applyProtection="1">
      <alignment horizontal="left" vertical="top" wrapText="1"/>
      <protection locked="0"/>
    </xf>
    <xf numFmtId="0" fontId="20" fillId="0" borderId="0" xfId="0" applyNumberFormat="1" applyFont="1" applyFill="1" applyBorder="1" applyAlignment="1" applyProtection="1">
      <alignment horizontal="left" vertical="top" wrapText="1"/>
      <protection locked="0"/>
    </xf>
    <xf numFmtId="0" fontId="20" fillId="0" borderId="0" xfId="0" applyFont="1" applyFill="1" applyBorder="1" applyAlignment="1" applyProtection="1">
      <alignment horizontal="left" vertical="top"/>
      <protection locked="0"/>
    </xf>
    <xf numFmtId="0" fontId="20" fillId="0" borderId="0" xfId="0" applyFont="1" applyFill="1" applyBorder="1" applyAlignment="1" applyProtection="1">
      <alignment vertical="top" wrapText="1"/>
    </xf>
    <xf numFmtId="0" fontId="44" fillId="0" borderId="0" xfId="0" applyFont="1" applyFill="1" applyBorder="1" applyAlignment="1" applyProtection="1">
      <alignment vertical="top" wrapText="1"/>
    </xf>
    <xf numFmtId="0" fontId="20" fillId="0" borderId="0" xfId="0" applyFont="1" applyFill="1" applyBorder="1" applyAlignment="1" applyProtection="1">
      <alignment vertical="top"/>
      <protection locked="0"/>
    </xf>
    <xf numFmtId="0" fontId="5" fillId="0" borderId="0" xfId="0" applyFont="1" applyFill="1" applyBorder="1" applyAlignment="1" applyProtection="1">
      <alignment vertical="top" wrapText="1"/>
      <protection locked="0"/>
    </xf>
    <xf numFmtId="0" fontId="2" fillId="0" borderId="0" xfId="0" applyFont="1" applyFill="1" applyBorder="1" applyAlignment="1" applyProtection="1">
      <alignment vertical="top" wrapText="1"/>
      <protection locked="0"/>
    </xf>
    <xf numFmtId="0" fontId="3" fillId="0" borderId="0" xfId="0" applyFont="1" applyFill="1" applyBorder="1" applyAlignment="1" applyProtection="1">
      <alignment vertical="top" wrapText="1"/>
      <protection locked="0"/>
    </xf>
    <xf numFmtId="0" fontId="2" fillId="0" borderId="0" xfId="0" applyFont="1" applyFill="1" applyAlignment="1" applyProtection="1">
      <alignment vertical="top" wrapText="1"/>
    </xf>
    <xf numFmtId="0" fontId="2" fillId="0" borderId="0" xfId="0" applyFont="1" applyFill="1" applyAlignment="1" applyProtection="1">
      <alignment horizontal="left" vertical="top"/>
    </xf>
    <xf numFmtId="0" fontId="2" fillId="0" borderId="0" xfId="0" applyFont="1" applyFill="1" applyAlignment="1" applyProtection="1">
      <alignment wrapText="1"/>
    </xf>
    <xf numFmtId="0" fontId="5" fillId="0" borderId="34" xfId="0" applyFont="1" applyFill="1" applyBorder="1" applyAlignment="1" applyProtection="1">
      <alignment vertical="top" wrapText="1"/>
      <protection locked="0"/>
    </xf>
    <xf numFmtId="0" fontId="5" fillId="0" borderId="0" xfId="0" applyFont="1" applyFill="1" applyAlignment="1" applyProtection="1">
      <alignment vertical="top"/>
    </xf>
    <xf numFmtId="0" fontId="5" fillId="0" borderId="0" xfId="0" applyFont="1" applyFill="1" applyBorder="1" applyAlignment="1" applyProtection="1">
      <alignment horizontal="left" vertical="top"/>
      <protection locked="0"/>
    </xf>
    <xf numFmtId="0" fontId="2" fillId="0" borderId="0" xfId="0" applyFont="1" applyFill="1" applyBorder="1" applyAlignment="1" applyProtection="1">
      <alignment vertical="top"/>
    </xf>
    <xf numFmtId="0" fontId="6" fillId="0" borderId="0" xfId="0" applyFont="1" applyFill="1" applyAlignment="1" applyProtection="1">
      <alignment vertical="top" wrapText="1"/>
    </xf>
    <xf numFmtId="0" fontId="2" fillId="0" borderId="0" xfId="0" applyFont="1" applyFill="1" applyBorder="1" applyAlignment="1" applyProtection="1">
      <alignment horizontal="left" vertical="top"/>
    </xf>
    <xf numFmtId="0" fontId="5" fillId="0" borderId="0" xfId="0" applyFont="1" applyFill="1" applyBorder="1" applyAlignment="1" applyProtection="1">
      <alignment vertical="top"/>
    </xf>
    <xf numFmtId="0" fontId="5" fillId="0" borderId="0" xfId="0" applyFont="1" applyFill="1" applyBorder="1" applyAlignment="1" applyProtection="1">
      <alignment vertical="top" wrapText="1"/>
    </xf>
    <xf numFmtId="0" fontId="5" fillId="0" borderId="0" xfId="0" quotePrefix="1" applyFont="1" applyFill="1" applyBorder="1" applyAlignment="1" applyProtection="1">
      <alignment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horizontal="center" vertical="top"/>
    </xf>
    <xf numFmtId="0" fontId="2" fillId="0" borderId="0" xfId="0" applyFont="1" applyFill="1" applyAlignment="1" applyProtection="1">
      <alignment horizontal="left" vertical="top" wrapText="1"/>
    </xf>
    <xf numFmtId="0" fontId="5" fillId="0" borderId="0" xfId="0" applyFont="1" applyFill="1" applyAlignment="1" applyProtection="1">
      <alignment vertical="top" wrapText="1"/>
    </xf>
    <xf numFmtId="0" fontId="8" fillId="0" borderId="0" xfId="0" applyFont="1" applyFill="1" applyBorder="1" applyAlignment="1" applyProtection="1">
      <alignment vertical="top" wrapText="1"/>
    </xf>
    <xf numFmtId="0" fontId="5" fillId="0" borderId="0" xfId="0" applyFont="1" applyFill="1" applyBorder="1" applyAlignment="1" applyProtection="1">
      <alignment horizontal="justify"/>
      <protection locked="0"/>
    </xf>
    <xf numFmtId="0" fontId="8" fillId="0" borderId="34" xfId="0" applyFont="1" applyFill="1" applyBorder="1" applyAlignment="1" applyProtection="1">
      <alignment vertical="top" wrapText="1"/>
    </xf>
    <xf numFmtId="0" fontId="17" fillId="0" borderId="0" xfId="0" applyFont="1" applyFill="1" applyBorder="1" applyAlignment="1" applyProtection="1">
      <alignment vertical="top" wrapText="1"/>
    </xf>
    <xf numFmtId="0" fontId="0" fillId="0" borderId="0" xfId="0" applyFill="1"/>
    <xf numFmtId="0" fontId="0" fillId="21" borderId="0" xfId="0" applyFill="1" applyAlignment="1" applyProtection="1">
      <alignment vertical="top"/>
    </xf>
    <xf numFmtId="0" fontId="0" fillId="21" borderId="0" xfId="0" applyFill="1" applyProtection="1"/>
    <xf numFmtId="0" fontId="2" fillId="0" borderId="2" xfId="0" applyFont="1" applyFill="1" applyBorder="1" applyAlignment="1" applyProtection="1">
      <alignment vertical="top" wrapText="1"/>
    </xf>
    <xf numFmtId="0" fontId="5" fillId="14" borderId="30" xfId="0" applyFont="1" applyFill="1" applyBorder="1" applyAlignment="1" applyProtection="1">
      <alignment horizontal="left" vertical="top"/>
      <protection locked="0"/>
    </xf>
    <xf numFmtId="14" fontId="3" fillId="14" borderId="31" xfId="0" applyNumberFormat="1" applyFont="1" applyFill="1" applyBorder="1" applyAlignment="1" applyProtection="1">
      <alignment vertical="top" wrapText="1"/>
      <protection locked="0"/>
    </xf>
    <xf numFmtId="0" fontId="5" fillId="21" borderId="0" xfId="0" applyFont="1" applyFill="1" applyAlignment="1" applyProtection="1">
      <alignment vertical="top" wrapText="1"/>
    </xf>
    <xf numFmtId="0" fontId="2" fillId="0" borderId="41" xfId="0" applyFont="1" applyBorder="1" applyAlignment="1" applyProtection="1">
      <alignment vertical="top" wrapText="1"/>
    </xf>
    <xf numFmtId="0" fontId="2" fillId="0" borderId="70" xfId="0" applyFont="1" applyBorder="1" applyAlignment="1" applyProtection="1">
      <alignment vertical="top" wrapText="1"/>
    </xf>
    <xf numFmtId="0" fontId="24" fillId="0" borderId="0" xfId="0" applyFont="1" applyFill="1" applyBorder="1" applyAlignment="1" applyProtection="1">
      <alignment vertical="top" wrapText="1"/>
    </xf>
    <xf numFmtId="0" fontId="24" fillId="0" borderId="0" xfId="0" applyFont="1" applyFill="1" applyBorder="1" applyAlignment="1" applyProtection="1">
      <alignment horizontal="left" vertical="top" wrapText="1"/>
    </xf>
    <xf numFmtId="0" fontId="30" fillId="0" borderId="0" xfId="0" applyFont="1" applyFill="1" applyBorder="1" applyAlignment="1" applyProtection="1">
      <alignment vertical="top" wrapText="1"/>
    </xf>
    <xf numFmtId="0" fontId="28" fillId="0" borderId="0" xfId="0" applyFont="1" applyFill="1" applyBorder="1" applyAlignment="1" applyProtection="1">
      <alignment vertical="top" wrapText="1"/>
    </xf>
    <xf numFmtId="0" fontId="2" fillId="0" borderId="0" xfId="0" applyFont="1" applyFill="1" applyBorder="1"/>
    <xf numFmtId="0" fontId="0" fillId="0" borderId="0" xfId="0" applyFill="1" applyBorder="1"/>
    <xf numFmtId="0" fontId="5" fillId="0" borderId="0" xfId="0" applyNumberFormat="1" applyFont="1" applyFill="1" applyBorder="1" applyAlignment="1" applyProtection="1">
      <alignment horizontal="left" vertical="top"/>
    </xf>
    <xf numFmtId="0" fontId="0" fillId="0" borderId="0" xfId="0" applyFill="1" applyBorder="1" applyAlignment="1" applyProtection="1">
      <alignment horizontal="left" vertical="top"/>
    </xf>
    <xf numFmtId="0" fontId="5" fillId="0" borderId="0" xfId="0" applyFont="1" applyFill="1" applyBorder="1"/>
    <xf numFmtId="0" fontId="2" fillId="0" borderId="30" xfId="0" applyFont="1" applyFill="1" applyBorder="1" applyAlignment="1" applyProtection="1">
      <alignment horizontal="left" vertical="top" wrapText="1"/>
      <protection locked="0"/>
    </xf>
    <xf numFmtId="0" fontId="24" fillId="0" borderId="0" xfId="0" applyFont="1" applyFill="1" applyBorder="1" applyAlignment="1" applyProtection="1">
      <alignment vertical="top" wrapText="1"/>
    </xf>
    <xf numFmtId="0" fontId="71" fillId="14" borderId="46" xfId="0" quotePrefix="1" applyFont="1" applyFill="1" applyBorder="1" applyAlignment="1" applyProtection="1">
      <alignment vertical="top" wrapText="1"/>
      <protection locked="0"/>
    </xf>
    <xf numFmtId="0" fontId="70" fillId="0" borderId="0" xfId="0" applyFont="1" applyFill="1" applyBorder="1" applyAlignment="1" applyProtection="1">
      <alignment vertical="top" wrapText="1"/>
    </xf>
    <xf numFmtId="0" fontId="70" fillId="0" borderId="0" xfId="0" applyFont="1" applyFill="1" applyBorder="1" applyAlignment="1" applyProtection="1">
      <alignment wrapText="1"/>
    </xf>
    <xf numFmtId="0" fontId="26" fillId="0" borderId="0" xfId="0" applyFont="1" applyBorder="1" applyAlignment="1" applyProtection="1">
      <alignment vertical="top" wrapText="1"/>
    </xf>
    <xf numFmtId="0" fontId="16" fillId="0" borderId="0" xfId="0" applyFont="1" applyBorder="1" applyAlignment="1" applyProtection="1">
      <alignment vertical="top" wrapText="1"/>
    </xf>
    <xf numFmtId="0" fontId="16" fillId="0" borderId="0" xfId="0" applyFont="1" applyFill="1" applyBorder="1" applyAlignment="1" applyProtection="1">
      <alignment vertical="top" wrapText="1"/>
    </xf>
    <xf numFmtId="0" fontId="28" fillId="0" borderId="0" xfId="0" applyFont="1" applyBorder="1" applyAlignment="1" applyProtection="1">
      <alignment horizontal="left" vertical="top" wrapText="1"/>
    </xf>
    <xf numFmtId="0" fontId="27" fillId="8" borderId="0" xfId="0" applyFont="1" applyFill="1" applyBorder="1" applyAlignment="1" applyProtection="1">
      <alignment vertical="top" wrapText="1"/>
    </xf>
    <xf numFmtId="0" fontId="5" fillId="14" borderId="46" xfId="0" quotePrefix="1" applyFont="1" applyFill="1" applyBorder="1" applyAlignment="1" applyProtection="1">
      <alignment vertical="top" wrapText="1"/>
      <protection locked="0"/>
    </xf>
    <xf numFmtId="0" fontId="24" fillId="0" borderId="0" xfId="0" applyFont="1" applyFill="1" applyBorder="1" applyAlignment="1" applyProtection="1">
      <alignment vertical="top" wrapText="1"/>
    </xf>
    <xf numFmtId="0" fontId="2" fillId="0" borderId="2" xfId="0" applyFont="1" applyBorder="1" applyAlignment="1" applyProtection="1">
      <alignment vertical="top" wrapText="1"/>
    </xf>
    <xf numFmtId="0" fontId="0" fillId="25" borderId="70" xfId="0" applyFill="1" applyBorder="1" applyAlignment="1" applyProtection="1">
      <alignment vertical="top"/>
    </xf>
    <xf numFmtId="0" fontId="0" fillId="24" borderId="70" xfId="0" applyFill="1" applyBorder="1" applyAlignment="1" applyProtection="1">
      <alignment vertical="top"/>
    </xf>
    <xf numFmtId="0" fontId="2" fillId="0" borderId="42" xfId="0" applyFont="1" applyBorder="1" applyAlignment="1" applyProtection="1">
      <alignment vertical="top" wrapText="1"/>
    </xf>
    <xf numFmtId="0" fontId="0" fillId="0" borderId="0" xfId="0" applyBorder="1"/>
    <xf numFmtId="49" fontId="0" fillId="0" borderId="0" xfId="0" applyNumberFormat="1" applyFill="1" applyBorder="1"/>
    <xf numFmtId="49" fontId="0" fillId="0" borderId="0" xfId="0" applyNumberFormat="1" applyBorder="1"/>
    <xf numFmtId="0" fontId="0" fillId="0" borderId="0" xfId="0" applyBorder="1" applyAlignment="1">
      <alignment horizontal="left"/>
    </xf>
    <xf numFmtId="0" fontId="46" fillId="0" borderId="1" xfId="1" applyFont="1" applyBorder="1" applyAlignment="1" applyProtection="1">
      <alignment vertical="top"/>
    </xf>
    <xf numFmtId="1" fontId="20" fillId="14" borderId="30" xfId="0" applyNumberFormat="1" applyFont="1" applyFill="1" applyBorder="1" applyAlignment="1" applyProtection="1">
      <alignment horizontal="left" vertical="top" wrapText="1"/>
      <protection locked="0"/>
    </xf>
    <xf numFmtId="0" fontId="3" fillId="14" borderId="45" xfId="0" applyFont="1" applyFill="1" applyBorder="1" applyAlignment="1" applyProtection="1">
      <alignment horizontal="left" vertical="top" wrapText="1"/>
    </xf>
    <xf numFmtId="0" fontId="5" fillId="0" borderId="0" xfId="0" quotePrefix="1" applyFont="1" applyProtection="1"/>
    <xf numFmtId="0" fontId="5" fillId="14" borderId="30" xfId="0" applyFont="1" applyFill="1" applyBorder="1" applyAlignment="1" applyProtection="1">
      <alignment horizontal="left" vertical="top" wrapText="1"/>
    </xf>
    <xf numFmtId="0" fontId="5" fillId="0" borderId="2" xfId="0" applyFont="1" applyFill="1" applyBorder="1" applyAlignment="1" applyProtection="1">
      <alignment vertical="top" wrapText="1"/>
    </xf>
    <xf numFmtId="0" fontId="71" fillId="0" borderId="35" xfId="0" applyFont="1" applyFill="1" applyBorder="1" applyAlignment="1" applyProtection="1">
      <alignment vertical="top" wrapText="1"/>
    </xf>
    <xf numFmtId="0" fontId="71" fillId="12" borderId="46" xfId="0" quotePrefix="1" applyFont="1" applyFill="1" applyBorder="1" applyAlignment="1" applyProtection="1">
      <alignment vertical="top" wrapText="1"/>
      <protection locked="0"/>
    </xf>
    <xf numFmtId="0" fontId="71" fillId="12" borderId="46" xfId="0" quotePrefix="1" applyFont="1" applyFill="1" applyBorder="1" applyAlignment="1" applyProtection="1">
      <alignment horizontal="left" vertical="top" wrapText="1" indent="1"/>
      <protection locked="0"/>
    </xf>
    <xf numFmtId="0" fontId="0" fillId="14" borderId="42" xfId="0" applyFill="1" applyBorder="1" applyAlignment="1" applyProtection="1">
      <alignment vertical="top" wrapText="1"/>
      <protection locked="0"/>
    </xf>
    <xf numFmtId="0" fontId="72" fillId="0" borderId="0" xfId="0" applyFont="1"/>
    <xf numFmtId="0" fontId="3" fillId="12" borderId="0" xfId="0" applyFont="1" applyFill="1" applyBorder="1" applyAlignment="1" applyProtection="1">
      <alignment horizontal="left" vertical="top" wrapText="1" indent="1"/>
    </xf>
    <xf numFmtId="0" fontId="3" fillId="12" borderId="35" xfId="0" applyFont="1" applyFill="1" applyBorder="1" applyAlignment="1" applyProtection="1">
      <alignment horizontal="left" vertical="top" wrapText="1" indent="1"/>
    </xf>
    <xf numFmtId="0" fontId="5" fillId="12" borderId="0" xfId="0" applyFont="1" applyFill="1" applyBorder="1" applyAlignment="1" applyProtection="1">
      <alignment horizontal="justify" vertical="top" wrapText="1"/>
    </xf>
    <xf numFmtId="0" fontId="5" fillId="12" borderId="35" xfId="0" applyFont="1" applyFill="1" applyBorder="1" applyAlignment="1" applyProtection="1">
      <alignment horizontal="justify" vertical="top" wrapText="1"/>
    </xf>
    <xf numFmtId="0" fontId="5" fillId="16" borderId="0" xfId="0" applyFont="1" applyFill="1" applyBorder="1" applyAlignment="1" applyProtection="1">
      <alignment horizontal="left" vertical="center" wrapText="1"/>
    </xf>
    <xf numFmtId="0" fontId="5" fillId="16" borderId="35" xfId="0" applyFont="1" applyFill="1" applyBorder="1" applyAlignment="1" applyProtection="1">
      <alignment horizontal="left" vertical="center" wrapText="1"/>
    </xf>
    <xf numFmtId="0" fontId="62" fillId="12" borderId="0" xfId="1" applyFont="1" applyFill="1" applyBorder="1" applyAlignment="1" applyProtection="1">
      <alignment horizontal="justify" vertical="top" wrapText="1"/>
    </xf>
    <xf numFmtId="0" fontId="2" fillId="12" borderId="0" xfId="0" applyFont="1" applyFill="1" applyAlignment="1" applyProtection="1">
      <alignment horizontal="justify" vertical="top" wrapText="1"/>
    </xf>
    <xf numFmtId="0" fontId="2" fillId="12" borderId="35" xfId="0" applyFont="1" applyFill="1" applyBorder="1" applyAlignment="1" applyProtection="1">
      <alignment horizontal="justify" vertical="top" wrapText="1"/>
    </xf>
    <xf numFmtId="0" fontId="2" fillId="0" borderId="8" xfId="0" applyFont="1" applyBorder="1" applyAlignment="1" applyProtection="1">
      <alignment horizontal="left" vertical="top" wrapText="1"/>
    </xf>
    <xf numFmtId="0" fontId="0" fillId="0" borderId="8" xfId="0" applyBorder="1" applyAlignment="1" applyProtection="1">
      <alignment horizontal="left" vertical="top" wrapText="1"/>
    </xf>
    <xf numFmtId="0" fontId="5" fillId="6" borderId="27" xfId="0" applyFont="1" applyFill="1" applyBorder="1" applyAlignment="1" applyProtection="1">
      <alignment horizontal="left" vertical="top" wrapText="1"/>
    </xf>
    <xf numFmtId="0" fontId="0" fillId="0" borderId="27" xfId="0" applyBorder="1" applyAlignment="1" applyProtection="1">
      <alignment horizontal="left" vertical="top" wrapText="1"/>
    </xf>
    <xf numFmtId="0" fontId="0" fillId="0" borderId="33" xfId="0" applyBorder="1" applyAlignment="1" applyProtection="1">
      <alignment horizontal="left" vertical="top" wrapText="1"/>
    </xf>
    <xf numFmtId="0" fontId="24" fillId="11" borderId="34" xfId="0" applyFont="1" applyFill="1" applyBorder="1" applyAlignment="1" applyProtection="1">
      <alignment horizontal="left" vertical="top" wrapText="1"/>
    </xf>
    <xf numFmtId="0" fontId="24" fillId="11" borderId="0" xfId="0" applyFont="1" applyFill="1" applyBorder="1" applyAlignment="1" applyProtection="1">
      <alignment horizontal="left" vertical="top" wrapText="1"/>
    </xf>
    <xf numFmtId="0" fontId="24" fillId="11" borderId="35" xfId="0" applyFont="1" applyFill="1" applyBorder="1" applyAlignment="1" applyProtection="1">
      <alignment horizontal="left" vertical="top" wrapText="1"/>
    </xf>
    <xf numFmtId="0" fontId="5" fillId="12" borderId="0" xfId="0" applyFont="1" applyFill="1" applyBorder="1" applyAlignment="1" applyProtection="1">
      <alignment horizontal="left" vertical="top" wrapText="1"/>
    </xf>
    <xf numFmtId="0" fontId="0" fillId="0" borderId="0" xfId="0" applyAlignment="1" applyProtection="1">
      <alignment horizontal="left" vertical="top" wrapText="1"/>
    </xf>
    <xf numFmtId="0" fontId="0" fillId="0" borderId="35" xfId="0" applyBorder="1" applyAlignment="1" applyProtection="1">
      <alignment horizontal="left" vertical="top" wrapText="1"/>
    </xf>
    <xf numFmtId="0" fontId="62" fillId="12" borderId="27" xfId="1" applyFont="1" applyFill="1" applyBorder="1" applyAlignment="1" applyProtection="1">
      <alignment horizontal="left" vertical="top" wrapText="1"/>
    </xf>
    <xf numFmtId="0" fontId="62" fillId="12" borderId="0" xfId="1" applyFont="1" applyFill="1" applyBorder="1" applyAlignment="1" applyProtection="1">
      <alignment horizontal="left" vertical="top" wrapText="1"/>
    </xf>
    <xf numFmtId="0" fontId="0" fillId="0" borderId="0" xfId="0" applyBorder="1" applyAlignment="1" applyProtection="1">
      <alignment horizontal="left" vertical="top" wrapText="1"/>
    </xf>
    <xf numFmtId="0" fontId="62" fillId="12" borderId="28" xfId="1" applyFont="1" applyFill="1" applyBorder="1" applyAlignment="1" applyProtection="1">
      <alignment horizontal="left" vertical="top" wrapText="1"/>
    </xf>
    <xf numFmtId="0" fontId="0" fillId="0" borderId="28" xfId="0" applyBorder="1" applyAlignment="1" applyProtection="1">
      <alignment horizontal="left" vertical="top" wrapText="1"/>
    </xf>
    <xf numFmtId="0" fontId="0" fillId="0" borderId="37" xfId="0" applyBorder="1" applyAlignment="1" applyProtection="1">
      <alignment horizontal="left" vertical="top" wrapText="1"/>
    </xf>
    <xf numFmtId="0" fontId="5" fillId="0" borderId="0" xfId="0" applyFont="1" applyFill="1" applyBorder="1" applyAlignment="1" applyProtection="1">
      <alignment horizontal="justify" vertical="top" wrapText="1"/>
    </xf>
    <xf numFmtId="0" fontId="5" fillId="0" borderId="35" xfId="0" applyFont="1" applyFill="1" applyBorder="1" applyAlignment="1" applyProtection="1">
      <alignment horizontal="justify" vertical="top" wrapText="1"/>
    </xf>
    <xf numFmtId="0" fontId="0" fillId="0" borderId="56" xfId="0" applyFill="1" applyBorder="1" applyAlignment="1" applyProtection="1">
      <alignment horizontal="left" vertical="top"/>
    </xf>
    <xf numFmtId="0" fontId="0" fillId="0" borderId="57" xfId="0" applyFill="1" applyBorder="1" applyAlignment="1" applyProtection="1">
      <alignment horizontal="left" vertical="top"/>
    </xf>
    <xf numFmtId="0" fontId="0" fillId="0" borderId="58" xfId="0" applyFill="1" applyBorder="1" applyAlignment="1" applyProtection="1">
      <alignment horizontal="left" vertical="top"/>
    </xf>
    <xf numFmtId="0" fontId="0" fillId="13" borderId="59" xfId="0" applyFill="1" applyBorder="1" applyAlignment="1" applyProtection="1">
      <alignment horizontal="left" vertical="top"/>
    </xf>
    <xf numFmtId="0" fontId="0" fillId="13" borderId="60" xfId="0" applyFill="1" applyBorder="1" applyAlignment="1" applyProtection="1">
      <alignment horizontal="left" vertical="top"/>
    </xf>
    <xf numFmtId="0" fontId="0" fillId="13" borderId="61" xfId="0" applyFill="1" applyBorder="1" applyAlignment="1" applyProtection="1">
      <alignment horizontal="left" vertical="top"/>
    </xf>
    <xf numFmtId="0" fontId="5" fillId="13" borderId="62" xfId="0" applyFont="1" applyFill="1" applyBorder="1" applyAlignment="1" applyProtection="1">
      <alignment horizontal="left" vertical="top"/>
    </xf>
    <xf numFmtId="0" fontId="0" fillId="13" borderId="57" xfId="0" applyFill="1" applyBorder="1" applyAlignment="1" applyProtection="1">
      <alignment horizontal="left" vertical="top"/>
    </xf>
    <xf numFmtId="0" fontId="0" fillId="13" borderId="63" xfId="0" applyFill="1" applyBorder="1" applyAlignment="1" applyProtection="1">
      <alignment horizontal="left" vertical="top"/>
    </xf>
    <xf numFmtId="0" fontId="2" fillId="6" borderId="32" xfId="0" applyFont="1" applyFill="1" applyBorder="1" applyAlignment="1" applyProtection="1">
      <alignment horizontal="left" vertical="top" wrapText="1"/>
    </xf>
    <xf numFmtId="0" fontId="0" fillId="6" borderId="27" xfId="0" applyFill="1" applyBorder="1" applyAlignment="1" applyProtection="1">
      <alignment horizontal="left" vertical="top" wrapText="1"/>
    </xf>
    <xf numFmtId="0" fontId="0" fillId="6" borderId="33" xfId="0" applyFill="1" applyBorder="1" applyAlignment="1" applyProtection="1">
      <alignment horizontal="left" vertical="top" wrapText="1"/>
    </xf>
    <xf numFmtId="0" fontId="5" fillId="12" borderId="27" xfId="0" applyFont="1" applyFill="1" applyBorder="1" applyAlignment="1" applyProtection="1">
      <alignment horizontal="left" vertical="top" wrapText="1"/>
    </xf>
    <xf numFmtId="0" fontId="0" fillId="12" borderId="0" xfId="0" applyFill="1" applyBorder="1" applyAlignment="1" applyProtection="1">
      <alignment horizontal="left" vertical="top" wrapText="1"/>
    </xf>
    <xf numFmtId="0" fontId="5" fillId="12" borderId="28" xfId="0" applyFont="1" applyFill="1" applyBorder="1" applyAlignment="1" applyProtection="1">
      <alignment horizontal="left" vertical="top" wrapText="1"/>
    </xf>
    <xf numFmtId="0" fontId="0" fillId="12" borderId="28" xfId="0" applyFill="1" applyBorder="1" applyAlignment="1" applyProtection="1">
      <alignment horizontal="left" vertical="top" wrapText="1"/>
    </xf>
    <xf numFmtId="0" fontId="2" fillId="0" borderId="27" xfId="0" applyFont="1" applyBorder="1" applyAlignment="1" applyProtection="1">
      <alignment horizontal="left" vertical="top" wrapText="1"/>
    </xf>
    <xf numFmtId="0" fontId="34" fillId="0" borderId="0" xfId="0" applyFont="1" applyAlignment="1" applyProtection="1">
      <alignment horizontal="left" vertical="top" wrapText="1"/>
    </xf>
    <xf numFmtId="0" fontId="2" fillId="0" borderId="28" xfId="0" applyFont="1" applyBorder="1" applyAlignment="1" applyProtection="1">
      <alignment horizontal="left" vertical="top" wrapText="1"/>
    </xf>
    <xf numFmtId="0" fontId="5" fillId="6" borderId="7" xfId="0" applyFont="1" applyFill="1" applyBorder="1" applyAlignment="1" applyProtection="1">
      <alignment horizontal="left" vertical="top" wrapText="1"/>
    </xf>
    <xf numFmtId="0" fontId="0" fillId="6" borderId="8" xfId="0" applyFill="1" applyBorder="1" applyAlignment="1" applyProtection="1">
      <alignment horizontal="left" vertical="top" wrapText="1"/>
    </xf>
    <xf numFmtId="0" fontId="0" fillId="6" borderId="9" xfId="0" applyFill="1" applyBorder="1" applyAlignment="1" applyProtection="1">
      <alignment horizontal="left" vertical="top" wrapText="1"/>
    </xf>
    <xf numFmtId="0" fontId="0" fillId="0" borderId="64" xfId="0" applyFill="1" applyBorder="1" applyAlignment="1" applyProtection="1">
      <alignment horizontal="left" vertical="top"/>
    </xf>
    <xf numFmtId="0" fontId="0" fillId="0" borderId="60" xfId="0" applyFill="1" applyBorder="1" applyAlignment="1" applyProtection="1">
      <alignment horizontal="left" vertical="top"/>
    </xf>
    <xf numFmtId="0" fontId="0" fillId="0" borderId="65" xfId="0" applyFill="1" applyBorder="1" applyAlignment="1" applyProtection="1">
      <alignment horizontal="left" vertical="top"/>
    </xf>
    <xf numFmtId="0" fontId="2" fillId="6" borderId="34" xfId="0" applyFont="1" applyFill="1" applyBorder="1" applyAlignment="1" applyProtection="1">
      <alignment horizontal="left" vertical="top" wrapText="1"/>
    </xf>
    <xf numFmtId="0" fontId="2" fillId="6" borderId="36" xfId="0" applyFont="1" applyFill="1" applyBorder="1" applyAlignment="1" applyProtection="1">
      <alignment horizontal="left" vertical="top" wrapText="1"/>
    </xf>
    <xf numFmtId="0" fontId="5" fillId="6" borderId="0" xfId="0" applyFont="1" applyFill="1" applyBorder="1" applyAlignment="1" applyProtection="1">
      <alignment horizontal="left" vertical="top" wrapText="1"/>
    </xf>
    <xf numFmtId="0" fontId="5" fillId="6" borderId="28" xfId="0" applyFont="1" applyFill="1" applyBorder="1" applyAlignment="1" applyProtection="1">
      <alignment horizontal="left" vertical="top" wrapText="1"/>
    </xf>
    <xf numFmtId="0" fontId="0" fillId="6" borderId="28" xfId="0" applyFill="1" applyBorder="1" applyAlignment="1" applyProtection="1">
      <alignment horizontal="left" vertical="top" wrapText="1"/>
    </xf>
    <xf numFmtId="0" fontId="29" fillId="0" borderId="0" xfId="0" applyFont="1" applyAlignment="1" applyProtection="1">
      <alignment vertical="center" wrapText="1"/>
    </xf>
    <xf numFmtId="0" fontId="0" fillId="0" borderId="0" xfId="0" applyAlignment="1" applyProtection="1">
      <alignment vertical="center" wrapText="1"/>
    </xf>
    <xf numFmtId="0" fontId="24" fillId="11" borderId="32" xfId="0" applyFont="1" applyFill="1" applyBorder="1" applyAlignment="1" applyProtection="1">
      <alignment horizontal="left" vertical="top" wrapText="1"/>
    </xf>
    <xf numFmtId="0" fontId="0" fillId="0" borderId="27" xfId="0" applyBorder="1" applyProtection="1"/>
    <xf numFmtId="0" fontId="0" fillId="0" borderId="33" xfId="0" applyBorder="1" applyProtection="1"/>
    <xf numFmtId="0" fontId="24" fillId="11" borderId="36" xfId="0" applyFont="1" applyFill="1" applyBorder="1" applyAlignment="1" applyProtection="1">
      <alignment horizontal="left" vertical="top" wrapText="1"/>
    </xf>
    <xf numFmtId="0" fontId="24" fillId="11" borderId="28" xfId="0" applyFont="1" applyFill="1" applyBorder="1" applyAlignment="1" applyProtection="1">
      <alignment horizontal="left" vertical="top" wrapText="1"/>
    </xf>
    <xf numFmtId="0" fontId="24" fillId="11" borderId="37" xfId="0" applyFont="1" applyFill="1" applyBorder="1" applyAlignment="1" applyProtection="1">
      <alignment horizontal="left" vertical="top" wrapText="1"/>
    </xf>
    <xf numFmtId="0" fontId="45" fillId="0" borderId="0" xfId="1" applyAlignment="1" applyProtection="1">
      <alignment horizontal="left"/>
    </xf>
    <xf numFmtId="0" fontId="5" fillId="12" borderId="35" xfId="0" applyFont="1" applyFill="1" applyBorder="1" applyAlignment="1" applyProtection="1">
      <alignment horizontal="left" vertical="top" wrapText="1"/>
    </xf>
    <xf numFmtId="0" fontId="0" fillId="0" borderId="0" xfId="0" applyAlignment="1" applyProtection="1">
      <alignment horizontal="justify" vertical="top" wrapText="1"/>
    </xf>
    <xf numFmtId="0" fontId="0" fillId="0" borderId="35" xfId="0" applyBorder="1" applyAlignment="1" applyProtection="1">
      <alignment horizontal="justify" vertical="top" wrapText="1"/>
    </xf>
    <xf numFmtId="0" fontId="2" fillId="0" borderId="0" xfId="0" applyFont="1" applyAlignment="1" applyProtection="1">
      <alignment horizontal="justify" vertical="distributed" wrapText="1"/>
    </xf>
    <xf numFmtId="0" fontId="0" fillId="0" borderId="0" xfId="0" applyAlignment="1" applyProtection="1">
      <alignment wrapText="1"/>
    </xf>
    <xf numFmtId="0" fontId="3" fillId="12" borderId="0" xfId="0" applyFont="1" applyFill="1" applyBorder="1" applyAlignment="1" applyProtection="1">
      <alignment horizontal="justify" vertical="top" wrapText="1"/>
    </xf>
    <xf numFmtId="0" fontId="3" fillId="12" borderId="35" xfId="0" applyFont="1" applyFill="1" applyBorder="1" applyAlignment="1" applyProtection="1">
      <alignment horizontal="justify" vertical="top" wrapText="1"/>
    </xf>
    <xf numFmtId="0" fontId="5" fillId="0" borderId="0" xfId="0" applyFont="1" applyFill="1" applyBorder="1" applyAlignment="1" applyProtection="1">
      <alignment horizontal="justify" vertical="top"/>
    </xf>
    <xf numFmtId="0" fontId="5" fillId="0" borderId="35" xfId="0" applyFont="1" applyFill="1" applyBorder="1" applyAlignment="1" applyProtection="1">
      <alignment horizontal="justify" vertical="top"/>
    </xf>
    <xf numFmtId="0" fontId="24" fillId="0" borderId="27" xfId="0" applyFont="1" applyFill="1" applyBorder="1" applyAlignment="1" applyProtection="1">
      <alignment horizontal="left" vertical="top" wrapText="1"/>
    </xf>
    <xf numFmtId="0" fontId="2" fillId="0" borderId="0" xfId="0" applyFont="1" applyAlignment="1" applyProtection="1">
      <alignment horizontal="left"/>
    </xf>
    <xf numFmtId="0" fontId="2" fillId="0" borderId="0" xfId="0" applyFont="1" applyBorder="1" applyAlignment="1" applyProtection="1">
      <alignment horizontal="left" vertical="top" wrapText="1"/>
    </xf>
    <xf numFmtId="0" fontId="2" fillId="0" borderId="66" xfId="0" applyFont="1" applyBorder="1" applyAlignment="1" applyProtection="1">
      <alignment horizontal="left" vertical="top" wrapText="1"/>
    </xf>
    <xf numFmtId="0" fontId="2" fillId="0" borderId="29" xfId="0" applyFont="1" applyBorder="1" applyAlignment="1" applyProtection="1">
      <alignment horizontal="left" vertical="top" wrapText="1"/>
    </xf>
    <xf numFmtId="0" fontId="2" fillId="0" borderId="42" xfId="0" applyFont="1" applyBorder="1" applyAlignment="1" applyProtection="1">
      <alignment horizontal="left" vertical="top" wrapText="1"/>
    </xf>
    <xf numFmtId="0" fontId="2" fillId="0" borderId="30" xfId="0" applyFont="1" applyBorder="1" applyAlignment="1" applyProtection="1">
      <alignment horizontal="left" vertical="top" wrapText="1"/>
    </xf>
    <xf numFmtId="0" fontId="2" fillId="0" borderId="67" xfId="0" applyFont="1" applyBorder="1" applyAlignment="1" applyProtection="1">
      <alignment horizontal="left" vertical="top" wrapText="1"/>
    </xf>
    <xf numFmtId="0" fontId="2" fillId="0" borderId="31" xfId="0" applyFont="1" applyBorder="1" applyAlignment="1" applyProtection="1">
      <alignment horizontal="left" vertical="top" wrapText="1"/>
    </xf>
    <xf numFmtId="0" fontId="2" fillId="0" borderId="18" xfId="0" applyFont="1" applyBorder="1" applyAlignment="1" applyProtection="1">
      <alignment horizontal="left" vertical="top" wrapText="1"/>
    </xf>
    <xf numFmtId="0" fontId="2" fillId="0" borderId="78" xfId="0" applyFont="1" applyBorder="1" applyAlignment="1" applyProtection="1">
      <alignment horizontal="left" vertical="top" wrapText="1"/>
    </xf>
    <xf numFmtId="0" fontId="2" fillId="0" borderId="24" xfId="0" applyFont="1" applyBorder="1" applyAlignment="1" applyProtection="1">
      <alignment horizontal="left" vertical="top" wrapText="1"/>
    </xf>
    <xf numFmtId="0" fontId="2" fillId="0" borderId="71" xfId="0" applyFont="1" applyBorder="1" applyAlignment="1" applyProtection="1">
      <alignment horizontal="left" vertical="top" wrapText="1"/>
    </xf>
    <xf numFmtId="0" fontId="0" fillId="20" borderId="34" xfId="0" applyFill="1" applyBorder="1" applyAlignment="1" applyProtection="1">
      <alignment horizontal="left" vertical="top" wrapText="1"/>
    </xf>
    <xf numFmtId="0" fontId="0" fillId="20" borderId="32" xfId="0" applyFill="1" applyBorder="1" applyAlignment="1" applyProtection="1">
      <alignment horizontal="left" vertical="top" wrapText="1"/>
    </xf>
    <xf numFmtId="0" fontId="0" fillId="20" borderId="36" xfId="0" applyFill="1" applyBorder="1" applyAlignment="1" applyProtection="1">
      <alignment horizontal="left" vertical="top" wrapText="1"/>
    </xf>
    <xf numFmtId="0" fontId="5" fillId="16" borderId="32" xfId="0" applyFont="1" applyFill="1" applyBorder="1" applyAlignment="1" applyProtection="1">
      <alignment horizontal="left" vertical="top" wrapText="1"/>
    </xf>
    <xf numFmtId="0" fontId="0" fillId="16" borderId="33" xfId="0" applyFill="1" applyBorder="1" applyAlignment="1" applyProtection="1">
      <alignment horizontal="left" vertical="top" wrapText="1"/>
    </xf>
    <xf numFmtId="0" fontId="5" fillId="16" borderId="34" xfId="0" applyFont="1" applyFill="1" applyBorder="1" applyAlignment="1" applyProtection="1">
      <alignment horizontal="left" vertical="top" wrapText="1"/>
    </xf>
    <xf numFmtId="0" fontId="0" fillId="16" borderId="35" xfId="0" applyFill="1" applyBorder="1" applyAlignment="1" applyProtection="1">
      <alignment horizontal="left" vertical="top" wrapText="1"/>
    </xf>
    <xf numFmtId="0" fontId="5" fillId="16" borderId="36" xfId="0" applyFont="1" applyFill="1" applyBorder="1" applyAlignment="1" applyProtection="1">
      <alignment horizontal="left" vertical="top" wrapText="1"/>
    </xf>
    <xf numFmtId="0" fontId="0" fillId="16" borderId="37" xfId="0" applyFill="1" applyBorder="1" applyAlignment="1" applyProtection="1">
      <alignment horizontal="left" vertical="top" wrapText="1"/>
    </xf>
    <xf numFmtId="0" fontId="2" fillId="0" borderId="41" xfId="0" applyFont="1" applyBorder="1" applyAlignment="1" applyProtection="1">
      <alignment vertical="top" wrapText="1"/>
    </xf>
    <xf numFmtId="0" fontId="2" fillId="0" borderId="68" xfId="0" applyFont="1" applyBorder="1" applyAlignment="1" applyProtection="1">
      <alignment vertical="top" wrapText="1"/>
    </xf>
    <xf numFmtId="0" fontId="2" fillId="0" borderId="32" xfId="0" applyFont="1" applyBorder="1" applyAlignment="1" applyProtection="1">
      <alignment horizontal="center" vertical="top" wrapText="1"/>
    </xf>
    <xf numFmtId="0" fontId="2" fillId="0" borderId="33" xfId="0" applyFont="1" applyBorder="1" applyAlignment="1" applyProtection="1">
      <alignment horizontal="center" vertical="top" wrapText="1"/>
    </xf>
    <xf numFmtId="0" fontId="2" fillId="0" borderId="69" xfId="0" applyFont="1" applyFill="1" applyBorder="1" applyAlignment="1" applyProtection="1">
      <alignment vertical="top" wrapText="1"/>
    </xf>
    <xf numFmtId="0" fontId="2" fillId="0" borderId="70" xfId="0" applyFont="1" applyFill="1" applyBorder="1" applyAlignment="1" applyProtection="1">
      <alignment vertical="top" wrapText="1"/>
    </xf>
    <xf numFmtId="0" fontId="2" fillId="0" borderId="68" xfId="0" applyFont="1" applyFill="1" applyBorder="1" applyAlignment="1" applyProtection="1">
      <alignment vertical="top" wrapText="1"/>
    </xf>
    <xf numFmtId="0" fontId="24" fillId="0" borderId="0" xfId="0" applyFont="1" applyFill="1" applyBorder="1" applyAlignment="1" applyProtection="1">
      <alignment vertical="top" wrapText="1"/>
    </xf>
    <xf numFmtId="0" fontId="2" fillId="0" borderId="2" xfId="0" applyFont="1" applyFill="1" applyBorder="1" applyAlignment="1" applyProtection="1">
      <alignment vertical="top" wrapText="1"/>
    </xf>
    <xf numFmtId="0" fontId="29" fillId="0" borderId="52" xfId="0" applyFont="1" applyBorder="1" applyAlignment="1" applyProtection="1">
      <alignment vertical="top" wrapText="1"/>
    </xf>
    <xf numFmtId="0" fontId="44" fillId="0" borderId="71" xfId="0" applyFont="1" applyBorder="1" applyAlignment="1" applyProtection="1">
      <alignment vertical="top" wrapText="1"/>
    </xf>
    <xf numFmtId="0" fontId="29" fillId="0" borderId="2" xfId="0" applyFont="1" applyBorder="1" applyAlignment="1" applyProtection="1">
      <alignment vertical="top" wrapText="1"/>
    </xf>
    <xf numFmtId="0" fontId="44" fillId="0" borderId="30" xfId="0" applyFont="1" applyBorder="1" applyAlignment="1" applyProtection="1">
      <alignment vertical="top" wrapText="1"/>
    </xf>
    <xf numFmtId="0" fontId="2" fillId="0" borderId="7" xfId="0" applyFont="1" applyFill="1" applyBorder="1" applyAlignment="1" applyProtection="1">
      <alignment horizontal="center" vertical="top"/>
    </xf>
    <xf numFmtId="0" fontId="2" fillId="0" borderId="9" xfId="0" applyFont="1" applyFill="1" applyBorder="1" applyAlignment="1" applyProtection="1">
      <alignment horizontal="center" vertical="top"/>
    </xf>
    <xf numFmtId="0" fontId="11" fillId="0" borderId="70" xfId="0" applyFont="1" applyBorder="1" applyAlignment="1" applyProtection="1">
      <alignment horizontal="left" vertical="top" wrapText="1"/>
    </xf>
    <xf numFmtId="0" fontId="11" fillId="0" borderId="68" xfId="0" applyFont="1" applyBorder="1" applyAlignment="1" applyProtection="1">
      <alignment horizontal="left" vertical="top" wrapText="1"/>
    </xf>
    <xf numFmtId="0" fontId="5" fillId="14" borderId="46" xfId="0" quotePrefix="1" applyFont="1" applyFill="1" applyBorder="1" applyAlignment="1" applyProtection="1">
      <alignment vertical="top" wrapText="1"/>
      <protection locked="0"/>
    </xf>
    <xf numFmtId="0" fontId="5" fillId="14" borderId="77" xfId="0" quotePrefix="1" applyFont="1" applyFill="1" applyBorder="1" applyAlignment="1" applyProtection="1">
      <alignment vertical="top" wrapText="1"/>
      <protection locked="0"/>
    </xf>
    <xf numFmtId="0" fontId="24" fillId="0" borderId="0" xfId="0" applyFont="1" applyBorder="1" applyAlignment="1" applyProtection="1">
      <alignment horizontal="left" vertical="top" wrapText="1"/>
    </xf>
    <xf numFmtId="0" fontId="24" fillId="0" borderId="0" xfId="0" applyFont="1" applyFill="1" applyBorder="1" applyAlignment="1" applyProtection="1">
      <alignment horizontal="left" vertical="top" wrapText="1"/>
    </xf>
    <xf numFmtId="0" fontId="2" fillId="0" borderId="41" xfId="0" applyFont="1" applyBorder="1" applyAlignment="1" applyProtection="1">
      <alignment horizontal="left" vertical="top" wrapText="1"/>
    </xf>
    <xf numFmtId="0" fontId="2" fillId="0" borderId="70" xfId="0" applyFont="1" applyBorder="1" applyAlignment="1" applyProtection="1">
      <alignment horizontal="left" vertical="top" wrapText="1"/>
    </xf>
    <xf numFmtId="0" fontId="2" fillId="0" borderId="0" xfId="0" applyFont="1" applyAlignment="1" applyProtection="1">
      <alignment horizontal="center" vertical="top" wrapText="1"/>
    </xf>
    <xf numFmtId="0" fontId="2" fillId="0" borderId="7" xfId="0" applyFont="1" applyBorder="1" applyAlignment="1" applyProtection="1">
      <alignment horizontal="center" vertical="top" wrapText="1"/>
    </xf>
    <xf numFmtId="0" fontId="2" fillId="0" borderId="9" xfId="0" applyFont="1" applyBorder="1" applyAlignment="1" applyProtection="1">
      <alignment horizontal="center" vertical="top" wrapText="1"/>
    </xf>
    <xf numFmtId="0" fontId="2" fillId="0" borderId="34" xfId="0" applyFont="1" applyBorder="1" applyAlignment="1" applyProtection="1">
      <alignment horizontal="center" vertical="top" wrapText="1"/>
    </xf>
    <xf numFmtId="0" fontId="2" fillId="0" borderId="0" xfId="0" applyFont="1" applyAlignment="1" applyProtection="1">
      <alignment horizontal="center" vertical="top"/>
    </xf>
    <xf numFmtId="0" fontId="24" fillId="0" borderId="0" xfId="0" applyNumberFormat="1" applyFont="1" applyFill="1" applyBorder="1" applyAlignment="1" applyProtection="1">
      <alignment vertical="top" wrapText="1"/>
    </xf>
    <xf numFmtId="0" fontId="2" fillId="0" borderId="53" xfId="0" applyFont="1" applyBorder="1" applyAlignment="1" applyProtection="1">
      <alignment vertical="top" wrapText="1"/>
    </xf>
    <xf numFmtId="0" fontId="2" fillId="0" borderId="74" xfId="0" applyFont="1" applyBorder="1" applyAlignment="1" applyProtection="1">
      <alignment vertical="top" wrapText="1"/>
    </xf>
    <xf numFmtId="0" fontId="2" fillId="0" borderId="41" xfId="0" applyFont="1" applyFill="1" applyBorder="1" applyAlignment="1" applyProtection="1">
      <alignment vertical="top" wrapText="1"/>
    </xf>
    <xf numFmtId="0" fontId="2" fillId="0" borderId="2" xfId="0" applyFont="1" applyBorder="1" applyAlignment="1" applyProtection="1">
      <alignment vertical="top" wrapText="1"/>
    </xf>
    <xf numFmtId="0" fontId="5" fillId="14" borderId="45" xfId="0" quotePrefix="1" applyFont="1" applyFill="1" applyBorder="1" applyAlignment="1" applyProtection="1">
      <alignment vertical="top" wrapText="1"/>
      <protection locked="0"/>
    </xf>
    <xf numFmtId="0" fontId="2" fillId="0" borderId="70" xfId="0" applyFont="1" applyBorder="1" applyAlignment="1" applyProtection="1">
      <alignment vertical="top" wrapText="1"/>
    </xf>
    <xf numFmtId="0" fontId="2" fillId="0" borderId="72" xfId="0" applyFont="1" applyBorder="1" applyAlignment="1" applyProtection="1">
      <alignment vertical="top" wrapText="1"/>
    </xf>
    <xf numFmtId="0" fontId="2" fillId="0" borderId="32" xfId="0" applyFont="1" applyFill="1" applyBorder="1" applyAlignment="1" applyProtection="1">
      <alignment horizontal="center" vertical="top"/>
    </xf>
    <xf numFmtId="0" fontId="2" fillId="0" borderId="33" xfId="0" applyFont="1" applyFill="1" applyBorder="1" applyAlignment="1" applyProtection="1">
      <alignment horizontal="center" vertical="top"/>
    </xf>
    <xf numFmtId="0" fontId="2" fillId="0" borderId="0" xfId="0" applyFont="1" applyAlignment="1" applyProtection="1">
      <alignment horizontal="left" vertical="top"/>
    </xf>
    <xf numFmtId="0" fontId="2" fillId="13" borderId="14" xfId="0" applyNumberFormat="1" applyFont="1" applyFill="1" applyBorder="1" applyAlignment="1" applyProtection="1">
      <alignment horizontal="center" vertical="top"/>
    </xf>
    <xf numFmtId="0" fontId="2" fillId="13" borderId="16" xfId="0" applyNumberFormat="1" applyFont="1" applyFill="1" applyBorder="1" applyAlignment="1" applyProtection="1">
      <alignment horizontal="center" vertical="top"/>
    </xf>
    <xf numFmtId="0" fontId="30" fillId="0" borderId="0" xfId="0" applyFont="1" applyFill="1" applyBorder="1" applyAlignment="1" applyProtection="1">
      <alignment vertical="top" wrapText="1"/>
    </xf>
    <xf numFmtId="0" fontId="28" fillId="0" borderId="0" xfId="0" applyFont="1" applyFill="1" applyBorder="1" applyAlignment="1" applyProtection="1">
      <alignment vertical="top" wrapText="1"/>
    </xf>
    <xf numFmtId="0" fontId="27" fillId="0" borderId="0" xfId="0" applyFont="1" applyBorder="1" applyAlignment="1" applyProtection="1">
      <alignment horizontal="left" vertical="top" wrapText="1"/>
    </xf>
    <xf numFmtId="0" fontId="2" fillId="0" borderId="0" xfId="0" applyFont="1" applyBorder="1" applyAlignment="1" applyProtection="1">
      <alignment horizontal="center" vertical="top"/>
    </xf>
    <xf numFmtId="0" fontId="2" fillId="8" borderId="38" xfId="0" applyFont="1" applyFill="1" applyBorder="1" applyAlignment="1" applyProtection="1">
      <alignment vertical="top" wrapText="1"/>
    </xf>
    <xf numFmtId="0" fontId="2" fillId="8" borderId="39" xfId="0" applyFont="1" applyFill="1" applyBorder="1" applyAlignment="1" applyProtection="1">
      <alignment vertical="top" wrapText="1"/>
    </xf>
    <xf numFmtId="0" fontId="6" fillId="0" borderId="0" xfId="0" applyFont="1" applyBorder="1" applyAlignment="1" applyProtection="1">
      <alignment vertical="top" wrapText="1"/>
    </xf>
    <xf numFmtId="0" fontId="28" fillId="0" borderId="0" xfId="0" applyFont="1" applyBorder="1" applyAlignment="1" applyProtection="1">
      <alignment horizontal="left" vertical="top" wrapText="1"/>
    </xf>
    <xf numFmtId="0" fontId="28" fillId="0" borderId="0" xfId="0" applyFont="1" applyFill="1" applyBorder="1" applyAlignment="1" applyProtection="1">
      <alignment horizontal="left" vertical="top" wrapText="1"/>
    </xf>
    <xf numFmtId="0" fontId="2" fillId="13" borderId="7" xfId="0" applyNumberFormat="1" applyFont="1" applyFill="1" applyBorder="1" applyAlignment="1" applyProtection="1">
      <alignment horizontal="center" vertical="top"/>
    </xf>
    <xf numFmtId="0" fontId="2" fillId="13" borderId="9" xfId="0" applyNumberFormat="1" applyFont="1" applyFill="1" applyBorder="1" applyAlignment="1" applyProtection="1">
      <alignment horizontal="center" vertical="top"/>
    </xf>
    <xf numFmtId="0" fontId="2" fillId="0" borderId="0" xfId="0" applyFont="1" applyAlignment="1" applyProtection="1">
      <alignment vertical="top" wrapText="1"/>
    </xf>
    <xf numFmtId="0" fontId="2" fillId="0" borderId="0" xfId="0" applyFont="1" applyAlignment="1" applyProtection="1">
      <alignment horizontal="left" vertical="top" wrapText="1"/>
    </xf>
    <xf numFmtId="0" fontId="41" fillId="10" borderId="42" xfId="0" applyFont="1" applyFill="1" applyBorder="1" applyAlignment="1" applyProtection="1">
      <alignment horizontal="center" vertical="top" wrapText="1"/>
    </xf>
  </cellXfs>
  <cellStyles count="4">
    <cellStyle name="Hyperlink" xfId="1" builtinId="8"/>
    <cellStyle name="Komma" xfId="2" builtinId="3"/>
    <cellStyle name="Standaard" xfId="0" builtinId="0"/>
    <cellStyle name="Standard_Outline NIMs template 10-09-30" xfId="3" xr:uid="{00000000-0005-0000-0000-000003000000}"/>
  </cellStyles>
  <dxfs count="24">
    <dxf>
      <font>
        <condense val="0"/>
        <extend val="0"/>
        <color rgb="FF9C0006"/>
      </font>
      <fill>
        <patternFill>
          <bgColor rgb="FFFFC7CE"/>
        </patternFill>
      </fill>
    </dxf>
    <dxf>
      <font>
        <color rgb="FF00B050"/>
      </font>
      <fill>
        <patternFill>
          <bgColor rgb="FF00B050"/>
        </patternFill>
      </fill>
    </dxf>
    <dxf>
      <font>
        <color rgb="FFFF0000"/>
      </font>
      <fill>
        <patternFill>
          <bgColor rgb="FFFF0000"/>
        </patternFill>
      </fill>
    </dxf>
    <dxf>
      <font>
        <b/>
        <i val="0"/>
        <color auto="1"/>
      </font>
    </dxf>
    <dxf>
      <font>
        <color rgb="FF00B050"/>
      </font>
      <fill>
        <patternFill>
          <bgColor rgb="FF00B050"/>
        </patternFill>
      </fill>
    </dxf>
    <dxf>
      <font>
        <color rgb="FFFF0000"/>
      </font>
      <fill>
        <patternFill>
          <bgColor rgb="FFFF0000"/>
        </patternFill>
      </fill>
    </dxf>
    <dxf>
      <font>
        <b/>
        <i val="0"/>
        <color auto="1"/>
      </font>
    </dxf>
    <dxf>
      <font>
        <b/>
        <i val="0"/>
        <color auto="1"/>
      </font>
    </dxf>
    <dxf>
      <font>
        <b/>
        <i val="0"/>
        <color auto="1"/>
      </font>
    </dxf>
    <dxf>
      <font>
        <b/>
        <i val="0"/>
        <color auto="1"/>
      </font>
    </dxf>
    <dxf>
      <font>
        <color rgb="FFFF0000"/>
      </font>
      <fill>
        <patternFill>
          <bgColor rgb="FFFF0000"/>
        </patternFill>
      </fill>
    </dxf>
    <dxf>
      <font>
        <color rgb="FF00B050"/>
      </font>
      <fill>
        <patternFill>
          <bgColor rgb="FF00B050"/>
        </patternFill>
      </fill>
    </dxf>
    <dxf>
      <font>
        <b/>
        <i val="0"/>
        <color auto="1"/>
      </font>
    </dxf>
    <dxf>
      <font>
        <b/>
        <i val="0"/>
        <color auto="1"/>
      </font>
    </dxf>
    <dxf>
      <font>
        <b/>
        <i val="0"/>
        <color auto="1"/>
      </font>
    </dxf>
    <dxf>
      <font>
        <b/>
        <i val="0"/>
        <color theme="1"/>
      </font>
    </dxf>
    <dxf>
      <font>
        <b/>
        <i val="0"/>
        <color auto="1"/>
      </font>
    </dxf>
    <dxf>
      <font>
        <b/>
        <i val="0"/>
        <color auto="1"/>
      </font>
    </dxf>
    <dxf>
      <font>
        <b/>
        <i val="0"/>
        <color auto="1"/>
      </font>
    </dxf>
    <dxf>
      <font>
        <color rgb="FF00B050"/>
      </font>
      <fill>
        <patternFill>
          <bgColor rgb="FF00B050"/>
        </patternFill>
      </fill>
    </dxf>
    <dxf>
      <font>
        <color rgb="FFFF0000"/>
      </font>
      <fill>
        <patternFill>
          <bgColor rgb="FFFF0000"/>
        </patternFill>
      </fill>
    </dxf>
    <dxf>
      <font>
        <b/>
        <i val="0"/>
        <color auto="1"/>
      </font>
    </dxf>
    <dxf>
      <font>
        <color rgb="FFFF0000"/>
      </font>
      <fill>
        <patternFill>
          <bgColor rgb="FFFF0000"/>
        </patternFill>
      </fill>
    </dxf>
    <dxf>
      <font>
        <color rgb="FF00B050"/>
      </font>
      <fill>
        <patternFill>
          <bgColor rgb="FF00B050"/>
        </patternFill>
      </fill>
    </dxf>
  </dxfs>
  <tableStyles count="0" defaultTableStyle="TableStyleMedium9" defaultPivotStyle="PivotStyleLight16"/>
  <colors>
    <mruColors>
      <color rgb="FFFFFFCC"/>
      <color rgb="FF000080"/>
      <color rgb="FFFF66FF"/>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eur-lex.europa.eu/legal-content/EN/TXT/?uri=CELEX:32018R2067" TargetMode="External"/><Relationship Id="rId3" Type="http://schemas.openxmlformats.org/officeDocument/2006/relationships/hyperlink" Target="http://ec.europa.eu/clima/policies/ets/monitoring/index_en.htm" TargetMode="External"/><Relationship Id="rId7" Type="http://schemas.openxmlformats.org/officeDocument/2006/relationships/hyperlink" Target="https://eur-lex.europa.eu/eli/dir/2003/87/2018-04-08" TargetMode="External"/><Relationship Id="rId12" Type="http://schemas.openxmlformats.org/officeDocument/2006/relationships/printerSettings" Target="../printerSettings/printerSettings1.bin"/><Relationship Id="rId2" Type="http://schemas.openxmlformats.org/officeDocument/2006/relationships/hyperlink" Target="http://ec.europa.eu/clima/policies/ets/index_en.htm" TargetMode="External"/><Relationship Id="rId1" Type="http://schemas.openxmlformats.org/officeDocument/2006/relationships/hyperlink" Target="http://eur-lex.europa.eu/en/index.htm" TargetMode="External"/><Relationship Id="rId6" Type="http://schemas.openxmlformats.org/officeDocument/2006/relationships/hyperlink" Target="http://eur-lex.europa.eu/LexUriServ/LexUriServ.do?uri=OJ:L:2012:181:0001:0029:EN:PDF" TargetMode="External"/><Relationship Id="rId11" Type="http://schemas.openxmlformats.org/officeDocument/2006/relationships/hyperlink" Target="https://ec.europa.eu/clima/policies/ets/monitoring_en" TargetMode="External"/><Relationship Id="rId5" Type="http://schemas.openxmlformats.org/officeDocument/2006/relationships/hyperlink" Target="http://ec.europa.eu/clima/policies/ets/monitoring/index_en.htm" TargetMode="External"/><Relationship Id="rId10" Type="http://schemas.openxmlformats.org/officeDocument/2006/relationships/hyperlink" Target="http://data.europa.eu/eli/reg_del/2019/331/oj" TargetMode="External"/><Relationship Id="rId4" Type="http://schemas.openxmlformats.org/officeDocument/2006/relationships/hyperlink" Target="http://eur-lex.europa.eu/LexUriServ/LexUriServ.do?uri=CONSLEG:2003L0087:20090625:EN:PDF" TargetMode="External"/><Relationship Id="rId9" Type="http://schemas.openxmlformats.org/officeDocument/2006/relationships/hyperlink" Target="http://ec.europa.eu/transparency/regdoc/rep/3/2018/EN/C-2018-8664-F1-EN-MAIN-PART-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eur-lex.europa.eu/legal-content/EN/TXT/PDF/?uri=CELEX:32020R2084&amp;from=EN" TargetMode="External"/><Relationship Id="rId1" Type="http://schemas.openxmlformats.org/officeDocument/2006/relationships/hyperlink" Target="https://eur-lex.europa.eu/legal-content/EN/TXT/PDF/?uri=CELEX:32020R2084&amp;from=EN" TargetMode="External"/></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78"/>
  <sheetViews>
    <sheetView tabSelected="1" workbookViewId="0">
      <selection activeCell="B2" sqref="B2:I2"/>
    </sheetView>
  </sheetViews>
  <sheetFormatPr defaultColWidth="9.1796875" defaultRowHeight="13" x14ac:dyDescent="0.25"/>
  <cols>
    <col min="1" max="2" width="3.453125" style="58" customWidth="1"/>
    <col min="3" max="3" width="31" style="58" customWidth="1"/>
    <col min="4" max="4" width="18.6328125" style="58" customWidth="1"/>
    <col min="5" max="5" width="18.7265625" style="58" customWidth="1"/>
    <col min="6" max="16384" width="9.1796875" style="58"/>
  </cols>
  <sheetData>
    <row r="1" spans="1:9" ht="25.5" customHeight="1" x14ac:dyDescent="0.25">
      <c r="A1" s="132"/>
      <c r="B1" s="584" t="str">
        <f>Translations!$B$2</f>
        <v xml:space="preserve">VERIFICATION REPORT </v>
      </c>
      <c r="C1" s="585"/>
      <c r="D1" s="585"/>
      <c r="E1" s="585"/>
      <c r="F1" s="585"/>
      <c r="G1" s="585"/>
      <c r="H1" s="585"/>
      <c r="I1" s="585"/>
    </row>
    <row r="2" spans="1:9" ht="27.4" customHeight="1" x14ac:dyDescent="0.25">
      <c r="A2" s="132"/>
      <c r="B2" s="596" t="str">
        <f>Translations!B3</f>
        <v>For the verification of operator's annual activity level reports under the Implementing Regulation 2019/1842 on Activity Level Changes  (ALCR)</v>
      </c>
      <c r="C2" s="597"/>
      <c r="D2" s="597"/>
      <c r="E2" s="597"/>
      <c r="F2" s="597"/>
      <c r="G2" s="597"/>
      <c r="H2" s="597"/>
      <c r="I2" s="597"/>
    </row>
    <row r="3" spans="1:9" ht="12.75" customHeight="1" thickBot="1" x14ac:dyDescent="0.3">
      <c r="A3" s="132"/>
      <c r="B3" s="572"/>
      <c r="C3" s="550"/>
      <c r="D3" s="550"/>
      <c r="E3" s="550"/>
      <c r="F3" s="550"/>
      <c r="G3" s="550"/>
      <c r="H3" s="550"/>
      <c r="I3" s="550"/>
    </row>
    <row r="4" spans="1:9" ht="20.25" customHeight="1" x14ac:dyDescent="0.25">
      <c r="A4" s="132"/>
      <c r="B4" s="586" t="str">
        <f>Translations!B4</f>
        <v>Before you use this file, please carry out the following steps:</v>
      </c>
      <c r="C4" s="587"/>
      <c r="D4" s="587"/>
      <c r="E4" s="587"/>
      <c r="F4" s="587"/>
      <c r="G4" s="587"/>
      <c r="H4" s="587"/>
      <c r="I4" s="588"/>
    </row>
    <row r="5" spans="1:9" ht="20.25" customHeight="1" x14ac:dyDescent="0.25">
      <c r="A5" s="132"/>
      <c r="B5" s="540" t="str">
        <f>Translations!B5</f>
        <v>(a)  Read carefully 'How to use this file'. These are the instructions for filling this template.</v>
      </c>
      <c r="C5" s="541"/>
      <c r="D5" s="541"/>
      <c r="E5" s="541"/>
      <c r="F5" s="541"/>
      <c r="G5" s="541"/>
      <c r="H5" s="541"/>
      <c r="I5" s="542"/>
    </row>
    <row r="6" spans="1:9" ht="42.5" customHeight="1" x14ac:dyDescent="0.25">
      <c r="A6" s="132"/>
      <c r="B6" s="540" t="str">
        <f>Translations!B6</f>
        <v>(b)  Identify the Competent Authority (CA) to which the operator whose report you are verifying has to submit the verified annual activity level report. Note that "Member State" here means all States which are participating in the EU ETS, not only EU Member States.</v>
      </c>
      <c r="C6" s="541"/>
      <c r="D6" s="541"/>
      <c r="E6" s="541"/>
      <c r="F6" s="541"/>
      <c r="G6" s="541"/>
      <c r="H6" s="541"/>
      <c r="I6" s="542"/>
    </row>
    <row r="7" spans="1:9" ht="30" customHeight="1" x14ac:dyDescent="0.25">
      <c r="A7" s="132"/>
      <c r="B7" s="540" t="str">
        <f>Translations!B7</f>
        <v>(c)  Check the CA's webpage or directly contact the CA in order to find out if you have the correct version of the template. The template version (in particular the reference file name) is clearly indicated on the cover page of this file.</v>
      </c>
      <c r="C7" s="541"/>
      <c r="D7" s="541"/>
      <c r="E7" s="541"/>
      <c r="F7" s="541"/>
      <c r="G7" s="541"/>
      <c r="H7" s="541"/>
      <c r="I7" s="542"/>
    </row>
    <row r="8" spans="1:9" ht="30" customHeight="1" thickBot="1" x14ac:dyDescent="0.3">
      <c r="A8" s="132"/>
      <c r="B8" s="589" t="str">
        <f>Translations!B8</f>
        <v>(d) Some Member States may require you to use an alternative system, such as internet-based form instead of a spreadsheet. Check your Member State requirements. In this case the CA will provide further information to you.</v>
      </c>
      <c r="C8" s="590"/>
      <c r="D8" s="590"/>
      <c r="E8" s="590"/>
      <c r="F8" s="590"/>
      <c r="G8" s="590"/>
      <c r="H8" s="590"/>
      <c r="I8" s="591"/>
    </row>
    <row r="9" spans="1:9" s="109" customFormat="1" ht="12.75" customHeight="1" x14ac:dyDescent="0.25">
      <c r="A9" s="132"/>
      <c r="B9" s="602"/>
      <c r="C9" s="538"/>
      <c r="D9" s="538"/>
      <c r="E9" s="538"/>
      <c r="F9" s="538"/>
      <c r="G9" s="538"/>
      <c r="H9" s="538"/>
      <c r="I9" s="538"/>
    </row>
    <row r="10" spans="1:9" ht="15.5" x14ac:dyDescent="0.3">
      <c r="A10" s="132"/>
      <c r="B10" s="592" t="str">
        <f>Translations!$B$9</f>
        <v>Go to 'How to use this file'</v>
      </c>
      <c r="C10" s="592"/>
      <c r="D10" s="592"/>
      <c r="E10" s="592"/>
      <c r="F10" s="592"/>
      <c r="G10" s="592"/>
      <c r="H10" s="592"/>
      <c r="I10" s="592"/>
    </row>
    <row r="11" spans="1:9" ht="10.5" customHeight="1" thickBot="1" x14ac:dyDescent="0.3">
      <c r="A11" s="132"/>
      <c r="B11" s="572"/>
      <c r="C11" s="550"/>
      <c r="D11" s="550"/>
      <c r="E11" s="550"/>
      <c r="F11" s="550"/>
      <c r="G11" s="550"/>
      <c r="H11" s="550"/>
      <c r="I11" s="550"/>
    </row>
    <row r="12" spans="1:9" ht="14" x14ac:dyDescent="0.25">
      <c r="A12" s="132"/>
      <c r="B12" s="110"/>
      <c r="C12" s="111" t="str">
        <f>Translations!$B$10</f>
        <v>Guidelines and Conditions</v>
      </c>
      <c r="D12" s="112"/>
      <c r="E12" s="112"/>
      <c r="F12" s="112"/>
      <c r="G12" s="112"/>
      <c r="H12" s="112"/>
      <c r="I12" s="113"/>
    </row>
    <row r="13" spans="1:9" ht="10.5" customHeight="1" x14ac:dyDescent="0.25">
      <c r="A13" s="132"/>
      <c r="B13" s="114"/>
      <c r="C13" s="115"/>
      <c r="D13" s="115"/>
      <c r="E13" s="115"/>
      <c r="F13" s="115"/>
      <c r="G13" s="115"/>
      <c r="H13" s="115"/>
      <c r="I13" s="116"/>
    </row>
    <row r="14" spans="1:9" ht="72.400000000000006" customHeight="1" x14ac:dyDescent="0.25">
      <c r="A14" s="132"/>
      <c r="B14" s="114">
        <v>1</v>
      </c>
      <c r="C14" s="600" t="str">
        <f>Translations!B11</f>
        <v>Article 3(3) of Implementing Regulation 2019/1842 on Activity Level Changes (hereinafter the "ALCR") requires Member States to ensure that the reports submitted by operators are verified in accordance with Commission Regulation (EU) No. 2018/2067 (hereinafter the "AVR2") on the verification of data and the accreditation of verifiers pursuant to Directive 2003/87/EC. AVR2 was revised by Regulation 2020/2084 to include among other things the verification of annual activity level data (hereinafter the "AVR2.1")</v>
      </c>
      <c r="D14" s="600"/>
      <c r="E14" s="600"/>
      <c r="F14" s="600"/>
      <c r="G14" s="600"/>
      <c r="H14" s="600"/>
      <c r="I14" s="601"/>
    </row>
    <row r="15" spans="1:9" ht="18" customHeight="1" x14ac:dyDescent="0.25">
      <c r="A15" s="132"/>
      <c r="B15" s="114"/>
      <c r="C15" s="543" t="str">
        <f>Translations!$B$12</f>
        <v>The Directive and ALCR can be downloaded from these two links:</v>
      </c>
      <c r="D15" s="543"/>
      <c r="E15" s="543"/>
      <c r="F15" s="543"/>
      <c r="G15" s="543"/>
      <c r="H15" s="543"/>
      <c r="I15" s="593"/>
    </row>
    <row r="16" spans="1:9" ht="16.5" customHeight="1" x14ac:dyDescent="0.25">
      <c r="A16" s="132"/>
      <c r="B16" s="114"/>
      <c r="C16" s="532" t="str">
        <f>HYPERLINK(Translations!$B$13,Translations!$B$13)</f>
        <v>http://data.europa.eu/eli/dir/2003/87/2020-01-01</v>
      </c>
      <c r="D16" s="533"/>
      <c r="E16" s="533"/>
      <c r="F16" s="533"/>
      <c r="G16" s="533"/>
      <c r="H16" s="533"/>
      <c r="I16" s="534"/>
    </row>
    <row r="17" spans="1:9" ht="16.5" customHeight="1" x14ac:dyDescent="0.25">
      <c r="A17" s="132"/>
      <c r="B17" s="114"/>
      <c r="C17" s="532" t="str">
        <f>HYPERLINK(Translations!B14,Translations!B14)</f>
        <v>http://data.europa.eu/eli/reg_impl/2019/1842/oj</v>
      </c>
      <c r="D17" s="533"/>
      <c r="E17" s="533"/>
      <c r="F17" s="533"/>
      <c r="G17" s="533"/>
      <c r="H17" s="533"/>
      <c r="I17" s="534"/>
    </row>
    <row r="18" spans="1:9" ht="10.5" customHeight="1" x14ac:dyDescent="0.25">
      <c r="A18" s="132"/>
      <c r="B18" s="114"/>
      <c r="C18" s="329"/>
      <c r="D18" s="117"/>
      <c r="E18" s="115"/>
      <c r="F18" s="115"/>
      <c r="G18" s="115"/>
      <c r="H18" s="115"/>
      <c r="I18" s="116"/>
    </row>
    <row r="19" spans="1:9" ht="72" customHeight="1" x14ac:dyDescent="0.25">
      <c r="A19" s="132"/>
      <c r="B19" s="114">
        <v>2</v>
      </c>
      <c r="C19" s="543" t="str">
        <f>Translations!$B$15</f>
        <v xml:space="preserve">Article 3(2) of ALCR requires monitoring of activity level changes to be based on the Free Allocation Rules (hereinafter the "FAR"); and reporting to cover specifically items in Annex IV sections 1 (except 1.3(c)) and 2.3 to 2.7 of the FAR (Commission Delegated Regulation (EU) 2019/331 of 19 December 2018 determining transitional Union-wide rules for harmonised free allocation of emission allowances pursuant to Article 10a of Directive 2003/87/EC of the European Parliament and of the Council); the FAR can be downloaded from: </v>
      </c>
      <c r="D19" s="544"/>
      <c r="E19" s="544"/>
      <c r="F19" s="544"/>
      <c r="G19" s="544"/>
      <c r="H19" s="544"/>
      <c r="I19" s="545"/>
    </row>
    <row r="20" spans="1:9" ht="16.5" customHeight="1" x14ac:dyDescent="0.25">
      <c r="A20" s="132"/>
      <c r="B20" s="114"/>
      <c r="C20" s="532" t="str">
        <f>HYPERLINK(Translations!$B$16,Translations!$B$16)</f>
        <v>http://data.europa.eu/eli/reg_del/2019/331/oj</v>
      </c>
      <c r="D20" s="533"/>
      <c r="E20" s="533"/>
      <c r="F20" s="533"/>
      <c r="G20" s="533"/>
      <c r="H20" s="533"/>
      <c r="I20" s="534"/>
    </row>
    <row r="21" spans="1:9" ht="10.5" customHeight="1" x14ac:dyDescent="0.25">
      <c r="A21" s="132"/>
      <c r="B21" s="114"/>
      <c r="C21" s="329"/>
      <c r="D21" s="117"/>
      <c r="E21" s="115"/>
      <c r="F21" s="115"/>
      <c r="G21" s="115"/>
      <c r="H21" s="115"/>
      <c r="I21" s="116"/>
    </row>
    <row r="22" spans="1:9" ht="42" customHeight="1" x14ac:dyDescent="0.25">
      <c r="A22" s="132"/>
      <c r="B22" s="114">
        <v>3</v>
      </c>
      <c r="C22" s="552" t="str">
        <f>Translations!$B$17</f>
        <v>AVR2 (as amended by AVR2.1) defines further requirements for accreditation of verifiers and the verification of data submitted for the purposes of free allocation of allowances. Further reference to AVR2 throughout this template means Commission Regulation No. 2018/2067 (AVR2) as amended by Regulation 2020/2084 (AVR2.1).</v>
      </c>
      <c r="D22" s="552"/>
      <c r="E22" s="552"/>
      <c r="F22" s="552"/>
      <c r="G22" s="552"/>
      <c r="H22" s="552"/>
      <c r="I22" s="553"/>
    </row>
    <row r="23" spans="1:9" x14ac:dyDescent="0.25">
      <c r="A23" s="132"/>
      <c r="B23" s="114"/>
      <c r="C23" s="528" t="str">
        <f>Translations!$B$18</f>
        <v xml:space="preserve">The text of both AVR2, AVR2.1, and a consolidated version of the Regulation can be downloaded from the following links: </v>
      </c>
      <c r="D23" s="594"/>
      <c r="E23" s="594"/>
      <c r="F23" s="594"/>
      <c r="G23" s="594"/>
      <c r="H23" s="594"/>
      <c r="I23" s="595"/>
    </row>
    <row r="24" spans="1:9" ht="16.5" customHeight="1" x14ac:dyDescent="0.25">
      <c r="A24" s="132"/>
      <c r="B24" s="114"/>
      <c r="C24" s="532" t="str">
        <f>HYPERLINK(Translations!$B$19,Translations!$B$19)</f>
        <v>https://eur-lex.europa.eu/legal-content/EN/TXT/PDF/?uri=CELEX:32020R2084&amp;from=EN</v>
      </c>
      <c r="D24" s="533"/>
      <c r="E24" s="533"/>
      <c r="F24" s="533"/>
      <c r="G24" s="533"/>
      <c r="H24" s="533"/>
      <c r="I24" s="534"/>
    </row>
    <row r="25" spans="1:9" ht="16.5" customHeight="1" x14ac:dyDescent="0.25">
      <c r="A25" s="132"/>
      <c r="B25" s="114"/>
      <c r="C25" s="532" t="str">
        <f>HYPERLINK(Translations!B20,Translations!$B$20)</f>
        <v>https://eur-lex.europa.eu/legal-content/EN/TXT/PDF/?uri=CELEX:32020R2084&amp;from=EN</v>
      </c>
      <c r="D25" s="533"/>
      <c r="E25" s="533"/>
      <c r="F25" s="533"/>
      <c r="G25" s="533"/>
      <c r="H25" s="533"/>
      <c r="I25" s="534"/>
    </row>
    <row r="26" spans="1:9" ht="16.5" customHeight="1" x14ac:dyDescent="0.25">
      <c r="A26" s="132"/>
      <c r="B26" s="114"/>
      <c r="C26" s="532" t="str">
        <f>HYPERLINK(Translations!B21,Translations!$B$21)</f>
        <v>Insert link to consolidated document when available</v>
      </c>
      <c r="D26" s="533"/>
      <c r="E26" s="533"/>
      <c r="F26" s="533"/>
      <c r="G26" s="533"/>
      <c r="H26" s="533"/>
      <c r="I26" s="534"/>
    </row>
    <row r="27" spans="1:9" ht="10.5" customHeight="1" x14ac:dyDescent="0.25">
      <c r="A27" s="132"/>
      <c r="B27" s="114"/>
      <c r="C27" s="329"/>
      <c r="D27" s="329"/>
      <c r="E27" s="115"/>
      <c r="F27" s="115"/>
      <c r="G27" s="115"/>
      <c r="H27" s="115"/>
      <c r="I27" s="116"/>
    </row>
    <row r="28" spans="1:9" ht="30" customHeight="1" x14ac:dyDescent="0.25">
      <c r="A28" s="132"/>
      <c r="B28" s="114">
        <v>4</v>
      </c>
      <c r="C28" s="528" t="str">
        <f>Translations!$B$22</f>
        <v>Article 6 of AVR2 spells out the objective of verification to ensure the reliability of the information and data submitted in reports related to the EU ETS:</v>
      </c>
      <c r="D28" s="528"/>
      <c r="E28" s="528"/>
      <c r="F28" s="528"/>
      <c r="G28" s="528"/>
      <c r="H28" s="528"/>
      <c r="I28" s="529"/>
    </row>
    <row r="29" spans="1:9" ht="79.5" customHeight="1" x14ac:dyDescent="0.25">
      <c r="A29" s="132"/>
      <c r="B29" s="114"/>
      <c r="C29" s="526" t="str">
        <f>Translations!$B$23</f>
        <v>"A verified emissions report, tonne-kilometer report,baseline data report, or new entrant data report or annual activity level report shall be reliable for users. It shall represent faithfully that, which it either purports to represent or may reasonably be expected to represent. 
The process of verifying an operator's or aircraft operator's report shall be an effective and reliable tool in support of quality assurance and quality control procedures, providing information upon which an operator or aircraft operator can act to improve performance in monitoring and reporting emissions or data relevant for free allocation."</v>
      </c>
      <c r="D29" s="526"/>
      <c r="E29" s="526"/>
      <c r="F29" s="526"/>
      <c r="G29" s="526"/>
      <c r="H29" s="526"/>
      <c r="I29" s="527"/>
    </row>
    <row r="30" spans="1:9" ht="10.5" customHeight="1" x14ac:dyDescent="0.25">
      <c r="A30" s="132"/>
      <c r="B30" s="114"/>
      <c r="C30" s="598"/>
      <c r="D30" s="598"/>
      <c r="E30" s="598"/>
      <c r="F30" s="598"/>
      <c r="G30" s="598"/>
      <c r="H30" s="598"/>
      <c r="I30" s="599"/>
    </row>
    <row r="31" spans="1:9" ht="42" customHeight="1" x14ac:dyDescent="0.25">
      <c r="A31" s="132"/>
      <c r="B31" s="114">
        <v>5</v>
      </c>
      <c r="C31" s="528" t="str">
        <f>Translations!$B$24</f>
        <v>Furthermore, in accordance with Annex V of Directive 2003/87/EC and AVR2, the verifier should apply a risk based approach with the aim of reaching a verification opinion providing reasonable assurance that the data report is free from material misstatements and that the report can be verified as satisfactory.</v>
      </c>
      <c r="D31" s="528"/>
      <c r="E31" s="528"/>
      <c r="F31" s="528"/>
      <c r="G31" s="528"/>
      <c r="H31" s="528"/>
      <c r="I31" s="529"/>
    </row>
    <row r="32" spans="1:9" ht="10.5" customHeight="1" x14ac:dyDescent="0.25">
      <c r="A32" s="132"/>
      <c r="B32" s="114"/>
      <c r="C32" s="329"/>
      <c r="D32" s="329"/>
      <c r="E32" s="329"/>
      <c r="F32" s="329"/>
      <c r="G32" s="329"/>
      <c r="H32" s="329"/>
      <c r="I32" s="328"/>
    </row>
    <row r="33" spans="1:9" ht="27.75" customHeight="1" x14ac:dyDescent="0.25">
      <c r="A33" s="132"/>
      <c r="B33" s="114">
        <v>6</v>
      </c>
      <c r="C33" s="528" t="str">
        <f>Translations!$B$25</f>
        <v>Article 27(1) of AVR2 states that the conclusions on the verification of the operator's report and the verification opinion are submitted in a verification report:</v>
      </c>
      <c r="D33" s="528"/>
      <c r="E33" s="528"/>
      <c r="F33" s="528"/>
      <c r="G33" s="528"/>
      <c r="H33" s="528"/>
      <c r="I33" s="529"/>
    </row>
    <row r="34" spans="1:9" ht="27" customHeight="1" x14ac:dyDescent="0.25">
      <c r="A34" s="132"/>
      <c r="B34" s="114"/>
      <c r="C34" s="526" t="str">
        <f>Translations!$B$26</f>
        <v>"Based on the information collected during the verification, the verifier shall issue a verification report to the operator or aircraft operator on each emission report, tonne-kilometre report, baseline data report, new entrant data report or annual activity level report that was subject to verification."</v>
      </c>
      <c r="D34" s="526"/>
      <c r="E34" s="526"/>
      <c r="F34" s="526"/>
      <c r="G34" s="526"/>
      <c r="H34" s="526"/>
      <c r="I34" s="527"/>
    </row>
    <row r="35" spans="1:9" ht="10.5" customHeight="1" x14ac:dyDescent="0.25">
      <c r="A35" s="132"/>
      <c r="B35" s="114"/>
      <c r="C35" s="329"/>
      <c r="D35" s="329"/>
      <c r="E35" s="329"/>
      <c r="F35" s="329"/>
      <c r="G35" s="329"/>
      <c r="H35" s="329"/>
      <c r="I35" s="328"/>
    </row>
    <row r="36" spans="1:9" x14ac:dyDescent="0.25">
      <c r="A36" s="132"/>
      <c r="B36" s="114">
        <v>7</v>
      </c>
      <c r="C36" s="528" t="str">
        <f>Translations!$B$27</f>
        <v xml:space="preserve">And Article 27 (2) of AVR2 requires: </v>
      </c>
      <c r="D36" s="528"/>
      <c r="E36" s="528"/>
      <c r="F36" s="528"/>
      <c r="G36" s="528"/>
      <c r="H36" s="528"/>
      <c r="I36" s="529"/>
    </row>
    <row r="37" spans="1:9" ht="28.5" customHeight="1" x14ac:dyDescent="0.25">
      <c r="A37" s="132"/>
      <c r="B37" s="114"/>
      <c r="C37" s="526" t="str">
        <f>Translations!$B$28</f>
        <v>"The operator or aircraft operator shall submit the verification report to the competent authority together with the operator’s or aircraft operator’s report concerned. "</v>
      </c>
      <c r="D37" s="526"/>
      <c r="E37" s="526"/>
      <c r="F37" s="526"/>
      <c r="G37" s="526"/>
      <c r="H37" s="526"/>
      <c r="I37" s="527"/>
    </row>
    <row r="38" spans="1:9" ht="10.5" customHeight="1" x14ac:dyDescent="0.25">
      <c r="A38" s="132"/>
      <c r="B38" s="114"/>
      <c r="C38" s="329"/>
      <c r="D38" s="329"/>
      <c r="E38" s="329"/>
      <c r="F38" s="329"/>
      <c r="G38" s="329"/>
      <c r="H38" s="329"/>
      <c r="I38" s="328"/>
    </row>
    <row r="39" spans="1:9" ht="68.25" customHeight="1" x14ac:dyDescent="0.25">
      <c r="A39" s="132"/>
      <c r="B39" s="114">
        <v>8</v>
      </c>
      <c r="C39" s="528" t="str">
        <f>Translations!$B$29</f>
        <v>This file constitutes the Verification Report template that has been developed by the Commission services as part of a series of guidance documents and electronic templates supporting an EU-wide harmonised interpretation of AVR2, the FAR and ALCR. The template aims to provide a standardised, harmonised and consistent way of reporting on the verification of the operator's annual activity level report. This Verification Report template represents the views of the Commission services at the time of publication.</v>
      </c>
      <c r="D39" s="528"/>
      <c r="E39" s="528"/>
      <c r="F39" s="528"/>
      <c r="G39" s="528"/>
      <c r="H39" s="528"/>
      <c r="I39" s="529"/>
    </row>
    <row r="40" spans="1:9" ht="72" customHeight="1" x14ac:dyDescent="0.25">
      <c r="A40" s="132"/>
      <c r="B40" s="114"/>
      <c r="C40" s="530" t="str">
        <f>Translations!$B$30</f>
        <v>This template has been adapted by NEa. Checks have been added to determine whether all relevant information is provided. Also the section on location visits has been adapted to comply with the Dutch practice of "Melding virtueel locatiebezoek". Finally some alterations have been made to improve the user-friendliness of the template.</v>
      </c>
      <c r="D40" s="530"/>
      <c r="E40" s="530"/>
      <c r="F40" s="530"/>
      <c r="G40" s="530"/>
      <c r="H40" s="530"/>
      <c r="I40" s="531"/>
    </row>
    <row r="41" spans="1:9" ht="10.5" customHeight="1" x14ac:dyDescent="0.25">
      <c r="A41" s="132"/>
      <c r="B41" s="114"/>
      <c r="C41" s="329"/>
      <c r="D41" s="329"/>
      <c r="E41" s="329"/>
      <c r="F41" s="329"/>
      <c r="G41" s="329"/>
      <c r="H41" s="329"/>
      <c r="I41" s="328"/>
    </row>
    <row r="42" spans="1:9" ht="39" customHeight="1" x14ac:dyDescent="0.25">
      <c r="A42" s="132"/>
      <c r="B42" s="114">
        <v>9</v>
      </c>
      <c r="C42" s="528" t="str">
        <f>Translations!$B$31</f>
        <v>The ALCR verification report template has been produced to comply with the requirements of Article 27 of the AVR2, the harmonised standards referred to in Article 4 of the AVR2 (EN ISO 14065), and the specific requirements for financial assurance based verifiers. It has been based on these requirements and acknowledged best practices.</v>
      </c>
      <c r="D42" s="528"/>
      <c r="E42" s="528"/>
      <c r="F42" s="528"/>
      <c r="G42" s="528"/>
      <c r="H42" s="528"/>
      <c r="I42" s="529"/>
    </row>
    <row r="43" spans="1:9" ht="10.5" customHeight="1" x14ac:dyDescent="0.25">
      <c r="A43" s="132"/>
      <c r="B43" s="114"/>
      <c r="C43" s="329"/>
      <c r="D43" s="329"/>
      <c r="E43" s="329"/>
      <c r="F43" s="329"/>
      <c r="G43" s="329"/>
      <c r="H43" s="329"/>
      <c r="I43" s="328"/>
    </row>
    <row r="44" spans="1:9" ht="38.25" customHeight="1" x14ac:dyDescent="0.25">
      <c r="A44" s="132"/>
      <c r="B44" s="114">
        <v>10</v>
      </c>
      <c r="C44" s="528" t="str">
        <f>Translations!$B$32</f>
        <v>Guidance on the contents of this ALCR verification report template is provided in FAR Guidance Note 4 (Verification of FAR Baseline Data Reports and validation of Monitoring Methodology Plans). Please consult this guidance note when completing the verification report template.</v>
      </c>
      <c r="D44" s="528"/>
      <c r="E44" s="528"/>
      <c r="F44" s="528"/>
      <c r="G44" s="528"/>
      <c r="H44" s="528"/>
      <c r="I44" s="529"/>
    </row>
    <row r="45" spans="1:9" ht="10.5" customHeight="1" x14ac:dyDescent="0.25">
      <c r="A45" s="132"/>
      <c r="B45" s="114"/>
      <c r="C45" s="528"/>
      <c r="D45" s="528"/>
      <c r="E45" s="528"/>
      <c r="F45" s="528"/>
      <c r="G45" s="528"/>
      <c r="H45" s="528"/>
      <c r="I45" s="529"/>
    </row>
    <row r="46" spans="1:9" x14ac:dyDescent="0.25">
      <c r="A46" s="132"/>
      <c r="B46" s="114">
        <v>11</v>
      </c>
      <c r="C46" s="528" t="str">
        <f>Translations!$B$33</f>
        <v>All guidance documents and templates developed by the Commission Services on the FAR and ALCR can be found at the bottom of the following page:</v>
      </c>
      <c r="D46" s="528"/>
      <c r="E46" s="528"/>
      <c r="F46" s="528"/>
      <c r="G46" s="528"/>
      <c r="H46" s="528"/>
      <c r="I46" s="529"/>
    </row>
    <row r="47" spans="1:9" ht="16.5" customHeight="1" x14ac:dyDescent="0.25">
      <c r="A47" s="132"/>
      <c r="B47" s="114"/>
      <c r="C47" s="532" t="str">
        <f>HYPERLINK(Translations!$B$34,Translations!$B$34)</f>
        <v>https://ec.europa.eu/clima/policies/ets/allowances_en#tab-0-1</v>
      </c>
      <c r="D47" s="533"/>
      <c r="E47" s="533"/>
      <c r="F47" s="533"/>
      <c r="G47" s="533"/>
      <c r="H47" s="533"/>
      <c r="I47" s="534"/>
    </row>
    <row r="48" spans="1:9" ht="10.5" customHeight="1" x14ac:dyDescent="0.25">
      <c r="A48" s="132"/>
      <c r="B48" s="114"/>
      <c r="C48" s="528"/>
      <c r="D48" s="528"/>
      <c r="E48" s="528"/>
      <c r="F48" s="528"/>
      <c r="G48" s="528"/>
      <c r="H48" s="528"/>
      <c r="I48" s="529"/>
    </row>
    <row r="49" spans="1:9" x14ac:dyDescent="0.25">
      <c r="A49" s="132"/>
      <c r="B49" s="114">
        <v>12</v>
      </c>
      <c r="C49" s="528" t="str">
        <f>Translations!$B$35</f>
        <v>All guidance documents and templates developed by the Commission Services on the AVR2 can be found at:</v>
      </c>
      <c r="D49" s="528"/>
      <c r="E49" s="528"/>
      <c r="F49" s="528"/>
      <c r="G49" s="528"/>
      <c r="H49" s="528"/>
      <c r="I49" s="529"/>
    </row>
    <row r="50" spans="1:9" ht="16.5" customHeight="1" thickBot="1" x14ac:dyDescent="0.3">
      <c r="A50" s="132"/>
      <c r="B50" s="114"/>
      <c r="C50" s="532" t="str">
        <f>HYPERLINK(Translations!$B$36,Translations!$B$36)</f>
        <v>https://ec.europa.eu/clima/policies/ets/monitoring_en#tab-0-1</v>
      </c>
      <c r="D50" s="533"/>
      <c r="E50" s="533"/>
      <c r="F50" s="533"/>
      <c r="G50" s="533"/>
      <c r="H50" s="533"/>
      <c r="I50" s="534"/>
    </row>
    <row r="51" spans="1:9" ht="15.75" customHeight="1" x14ac:dyDescent="0.25">
      <c r="A51" s="132"/>
      <c r="B51" s="570"/>
      <c r="C51" s="538"/>
      <c r="D51" s="538"/>
      <c r="E51" s="538"/>
      <c r="F51" s="538"/>
      <c r="G51" s="538"/>
      <c r="H51" s="538"/>
      <c r="I51" s="538"/>
    </row>
    <row r="52" spans="1:9" ht="26.25" customHeight="1" x14ac:dyDescent="0.25">
      <c r="A52" s="132"/>
      <c r="B52" s="571" t="str">
        <f>Translations!$B$37</f>
        <v>Information sources</v>
      </c>
      <c r="C52" s="544"/>
      <c r="D52" s="544"/>
      <c r="E52" s="544"/>
      <c r="F52" s="544"/>
      <c r="G52" s="544"/>
      <c r="H52" s="544"/>
      <c r="I52" s="544"/>
    </row>
    <row r="53" spans="1:9" ht="18.75" customHeight="1" thickBot="1" x14ac:dyDescent="0.3">
      <c r="A53" s="132"/>
      <c r="B53" s="572" t="str">
        <f>Translations!$B$38</f>
        <v>EU Websites:</v>
      </c>
      <c r="C53" s="550"/>
      <c r="D53" s="550"/>
      <c r="E53" s="550"/>
      <c r="F53" s="550"/>
      <c r="G53" s="550"/>
      <c r="H53" s="550"/>
      <c r="I53" s="550"/>
    </row>
    <row r="54" spans="1:9" ht="18.75" customHeight="1" x14ac:dyDescent="0.25">
      <c r="A54" s="132"/>
      <c r="B54" s="118" t="s">
        <v>99</v>
      </c>
      <c r="C54" s="566" t="str">
        <f>Translations!$B$39</f>
        <v>EU Legistlation:</v>
      </c>
      <c r="D54" s="566"/>
      <c r="E54" s="546" t="str">
        <f>HYPERLINK(Translations!$B$40,Translations!$B$40)</f>
        <v>http://eur-lex.europa.eu/en/index.htm</v>
      </c>
      <c r="F54" s="538"/>
      <c r="G54" s="538"/>
      <c r="H54" s="538"/>
      <c r="I54" s="539"/>
    </row>
    <row r="55" spans="1:9" ht="18.75" customHeight="1" x14ac:dyDescent="0.25">
      <c r="A55" s="132"/>
      <c r="B55" s="119" t="s">
        <v>99</v>
      </c>
      <c r="C55" s="543" t="str">
        <f>Translations!$B$41</f>
        <v>EU ETS general:</v>
      </c>
      <c r="D55" s="567"/>
      <c r="E55" s="547" t="str">
        <f>HYPERLINK(Translations!$B$42,Translations!$B$42)</f>
        <v>http://ec.europa.eu/clima/policies/ets/index_en.htm</v>
      </c>
      <c r="F55" s="548"/>
      <c r="G55" s="548"/>
      <c r="H55" s="548"/>
      <c r="I55" s="545"/>
    </row>
    <row r="56" spans="1:9" ht="18.75" customHeight="1" thickBot="1" x14ac:dyDescent="0.3">
      <c r="A56" s="132"/>
      <c r="B56" s="120" t="s">
        <v>99</v>
      </c>
      <c r="C56" s="568" t="str">
        <f>Translations!$B$43</f>
        <v xml:space="preserve">Monitoring and Reporting in the EU ETS: 
    </v>
      </c>
      <c r="D56" s="569"/>
      <c r="E56" s="549" t="str">
        <f>HYPERLINK(Translations!$B$36,Translations!$B$36)</f>
        <v>https://ec.europa.eu/clima/policies/ets/monitoring_en#tab-0-1</v>
      </c>
      <c r="F56" s="550"/>
      <c r="G56" s="550"/>
      <c r="H56" s="550"/>
      <c r="I56" s="551"/>
    </row>
    <row r="57" spans="1:9" ht="18.75" customHeight="1" thickBot="1" x14ac:dyDescent="0.3">
      <c r="A57" s="132"/>
      <c r="B57" s="535" t="str">
        <f>Translations!$B$44</f>
        <v>Other websites:</v>
      </c>
      <c r="C57" s="536"/>
      <c r="D57" s="536"/>
      <c r="E57" s="536"/>
      <c r="F57" s="536"/>
      <c r="G57" s="536"/>
      <c r="H57" s="536"/>
      <c r="I57" s="536"/>
    </row>
    <row r="58" spans="1:9" ht="18.75" customHeight="1" x14ac:dyDescent="0.25">
      <c r="A58" s="132"/>
      <c r="B58" s="121" t="s">
        <v>99</v>
      </c>
      <c r="C58" s="537" t="str">
        <f>Translations!$B$45</f>
        <v>&lt;to be provided by Member State&gt;</v>
      </c>
      <c r="D58" s="537"/>
      <c r="E58" s="538"/>
      <c r="F58" s="538"/>
      <c r="G58" s="538"/>
      <c r="H58" s="538"/>
      <c r="I58" s="539"/>
    </row>
    <row r="59" spans="1:9" ht="18.75" customHeight="1" x14ac:dyDescent="0.25">
      <c r="A59" s="132"/>
      <c r="B59" s="122" t="s">
        <v>99</v>
      </c>
      <c r="C59" s="581"/>
      <c r="D59" s="581"/>
      <c r="E59" s="544"/>
      <c r="F59" s="544"/>
      <c r="G59" s="544"/>
      <c r="H59" s="544"/>
      <c r="I59" s="545"/>
    </row>
    <row r="60" spans="1:9" ht="18.75" customHeight="1" thickBot="1" x14ac:dyDescent="0.3">
      <c r="A60" s="132"/>
      <c r="B60" s="123" t="s">
        <v>99</v>
      </c>
      <c r="C60" s="582"/>
      <c r="D60" s="583"/>
      <c r="E60" s="550"/>
      <c r="F60" s="550"/>
      <c r="G60" s="550"/>
      <c r="H60" s="550"/>
      <c r="I60" s="551"/>
    </row>
    <row r="61" spans="1:9" ht="18.75" customHeight="1" thickBot="1" x14ac:dyDescent="0.3">
      <c r="A61" s="132"/>
      <c r="B61" s="535" t="str">
        <f>Translations!$B$46</f>
        <v>Helpdesk:</v>
      </c>
      <c r="C61" s="536"/>
      <c r="D61" s="536"/>
      <c r="E61" s="536"/>
      <c r="F61" s="536"/>
      <c r="G61" s="536"/>
      <c r="H61" s="536"/>
      <c r="I61" s="536"/>
    </row>
    <row r="62" spans="1:9" ht="23.25" customHeight="1" thickBot="1" x14ac:dyDescent="0.3">
      <c r="A62" s="132"/>
      <c r="B62" s="573" t="str">
        <f>Translations!$B$47</f>
        <v>&lt;to be provided by Member State, if relevant&gt;</v>
      </c>
      <c r="C62" s="574"/>
      <c r="D62" s="574"/>
      <c r="E62" s="574"/>
      <c r="F62" s="574"/>
      <c r="G62" s="574"/>
      <c r="H62" s="574"/>
      <c r="I62" s="575"/>
    </row>
    <row r="63" spans="1:9" x14ac:dyDescent="0.25">
      <c r="A63" s="132"/>
      <c r="B63" s="570"/>
      <c r="C63" s="538"/>
      <c r="D63" s="538"/>
      <c r="E63" s="538"/>
      <c r="F63" s="538"/>
      <c r="G63" s="538"/>
      <c r="H63" s="538"/>
      <c r="I63" s="538"/>
    </row>
    <row r="64" spans="1:9" ht="18.75" customHeight="1" thickBot="1" x14ac:dyDescent="0.3">
      <c r="A64" s="132"/>
      <c r="B64" s="572" t="str">
        <f>Translations!$B$48</f>
        <v>Member State-specific guidance is listed here:</v>
      </c>
      <c r="C64" s="550"/>
      <c r="D64" s="550"/>
      <c r="E64" s="550"/>
      <c r="F64" s="550"/>
      <c r="G64" s="550"/>
      <c r="H64" s="550"/>
      <c r="I64" s="550"/>
    </row>
    <row r="65" spans="1:9" ht="12.75" customHeight="1" x14ac:dyDescent="0.25">
      <c r="A65" s="132"/>
      <c r="B65" s="563"/>
      <c r="C65" s="564"/>
      <c r="D65" s="564"/>
      <c r="E65" s="564"/>
      <c r="F65" s="564"/>
      <c r="G65" s="564"/>
      <c r="H65" s="564"/>
      <c r="I65" s="565"/>
    </row>
    <row r="66" spans="1:9" ht="12.75" customHeight="1" x14ac:dyDescent="0.25">
      <c r="A66" s="132"/>
      <c r="B66" s="579"/>
      <c r="C66" s="544"/>
      <c r="D66" s="544"/>
      <c r="E66" s="544"/>
      <c r="F66" s="544"/>
      <c r="G66" s="544"/>
      <c r="H66" s="544"/>
      <c r="I66" s="545"/>
    </row>
    <row r="67" spans="1:9" ht="12.75" customHeight="1" x14ac:dyDescent="0.25">
      <c r="A67" s="132"/>
      <c r="B67" s="579"/>
      <c r="C67" s="544"/>
      <c r="D67" s="544"/>
      <c r="E67" s="544"/>
      <c r="F67" s="544"/>
      <c r="G67" s="544"/>
      <c r="H67" s="544"/>
      <c r="I67" s="545"/>
    </row>
    <row r="68" spans="1:9" ht="12.75" customHeight="1" x14ac:dyDescent="0.25">
      <c r="A68" s="132"/>
      <c r="B68" s="579"/>
      <c r="C68" s="544"/>
      <c r="D68" s="544"/>
      <c r="E68" s="544"/>
      <c r="F68" s="544"/>
      <c r="G68" s="544"/>
      <c r="H68" s="544"/>
      <c r="I68" s="545"/>
    </row>
    <row r="69" spans="1:9" ht="12.75" customHeight="1" x14ac:dyDescent="0.25">
      <c r="A69" s="132"/>
      <c r="B69" s="579"/>
      <c r="C69" s="544"/>
      <c r="D69" s="544"/>
      <c r="E69" s="544"/>
      <c r="F69" s="544"/>
      <c r="G69" s="544"/>
      <c r="H69" s="544"/>
      <c r="I69" s="545"/>
    </row>
    <row r="70" spans="1:9" ht="12.75" customHeight="1" x14ac:dyDescent="0.25">
      <c r="A70" s="132"/>
      <c r="B70" s="579"/>
      <c r="C70" s="544"/>
      <c r="D70" s="544"/>
      <c r="E70" s="544"/>
      <c r="F70" s="544"/>
      <c r="G70" s="544"/>
      <c r="H70" s="544"/>
      <c r="I70" s="545"/>
    </row>
    <row r="71" spans="1:9" ht="12.75" customHeight="1" x14ac:dyDescent="0.25">
      <c r="A71" s="132"/>
      <c r="B71" s="579"/>
      <c r="C71" s="544"/>
      <c r="D71" s="544"/>
      <c r="E71" s="544"/>
      <c r="F71" s="544"/>
      <c r="G71" s="544"/>
      <c r="H71" s="544"/>
      <c r="I71" s="545"/>
    </row>
    <row r="72" spans="1:9" ht="12.75" customHeight="1" x14ac:dyDescent="0.25">
      <c r="A72" s="132"/>
      <c r="B72" s="579"/>
      <c r="C72" s="544"/>
      <c r="D72" s="544"/>
      <c r="E72" s="544"/>
      <c r="F72" s="544"/>
      <c r="G72" s="544"/>
      <c r="H72" s="544"/>
      <c r="I72" s="545"/>
    </row>
    <row r="73" spans="1:9" ht="12.75" customHeight="1" x14ac:dyDescent="0.25">
      <c r="A73" s="132"/>
      <c r="B73" s="579"/>
      <c r="C73" s="544"/>
      <c r="D73" s="544"/>
      <c r="E73" s="544"/>
      <c r="F73" s="544"/>
      <c r="G73" s="544"/>
      <c r="H73" s="544"/>
      <c r="I73" s="545"/>
    </row>
    <row r="74" spans="1:9" ht="12.75" customHeight="1" thickBot="1" x14ac:dyDescent="0.3">
      <c r="A74" s="132"/>
      <c r="B74" s="580"/>
      <c r="C74" s="550"/>
      <c r="D74" s="550"/>
      <c r="E74" s="550"/>
      <c r="F74" s="550"/>
      <c r="G74" s="550"/>
      <c r="H74" s="550"/>
      <c r="I74" s="551"/>
    </row>
    <row r="75" spans="1:9" ht="13.5" thickBot="1" x14ac:dyDescent="0.3">
      <c r="A75" s="132"/>
      <c r="B75" s="535"/>
      <c r="C75" s="536"/>
      <c r="D75" s="536"/>
      <c r="E75" s="536"/>
      <c r="F75" s="536"/>
      <c r="G75" s="536"/>
      <c r="H75" s="536"/>
      <c r="I75" s="536"/>
    </row>
    <row r="76" spans="1:9" s="18" customFormat="1" ht="12.5" x14ac:dyDescent="0.25">
      <c r="A76" s="133"/>
      <c r="B76" s="576" t="str">
        <f>Translations!$B$49</f>
        <v>Language version:</v>
      </c>
      <c r="C76" s="577"/>
      <c r="D76" s="577"/>
      <c r="E76" s="578"/>
      <c r="F76" s="557" t="str">
        <f>VersionDocumentation!B5</f>
        <v>English</v>
      </c>
      <c r="G76" s="558"/>
      <c r="H76" s="558"/>
      <c r="I76" s="559"/>
    </row>
    <row r="77" spans="1:9" s="18" customFormat="1" thickBot="1" x14ac:dyDescent="0.3">
      <c r="A77" s="133"/>
      <c r="B77" s="554" t="str">
        <f>Translations!$B$50</f>
        <v>Reference filename:</v>
      </c>
      <c r="C77" s="555"/>
      <c r="D77" s="555"/>
      <c r="E77" s="556"/>
      <c r="F77" s="560" t="s">
        <v>2320</v>
      </c>
      <c r="G77" s="561"/>
      <c r="H77" s="561"/>
      <c r="I77" s="562"/>
    </row>
    <row r="78" spans="1:9" x14ac:dyDescent="0.25">
      <c r="A78" s="109"/>
      <c r="B78" s="330"/>
      <c r="C78" s="387"/>
      <c r="D78" s="387"/>
      <c r="E78" s="387"/>
      <c r="F78" s="387"/>
      <c r="G78" s="387"/>
      <c r="H78" s="387"/>
      <c r="I78" s="387"/>
    </row>
  </sheetData>
  <sheetProtection algorithmName="SHA-512" hashValue="vWYD2R0yjCUBQHrsaajGYV5+SugtjGg7XqmPpS/qkbrbe8qSTEBwGwUH4URWodYvmJT8RpzFuWdr2H/8cfdCyw==" saltValue="CKLqzhn1kX0kgHWekhoTbg==" spinCount="100000" sheet="1" formatCells="0" formatColumns="0" formatRows="0"/>
  <customSheetViews>
    <customSheetView guid="{A54031ED-59E9-4190-9F48-094FDC80E5C8}" scale="125" fitToPage="1">
      <selection activeCell="A5" sqref="A5:B5"/>
      <pageMargins left="0.74803149606299213" right="0.74803149606299213" top="0.94488188976377963" bottom="0.78740157480314965" header="0.23622047244094491" footer="0.47244094488188981"/>
      <pageSetup paperSize="9" scale="78" fitToHeight="2" orientation="portrait"/>
      <headerFooter alignWithMargins="0">
        <oddFooter>&amp;L&amp;F/
&amp;A&amp;C&amp;P/&amp;N&amp;RPrinted : &amp;D/&amp;T</oddFooter>
      </headerFooter>
    </customSheetView>
    <customSheetView guid="{3EE4370E-84AC-4220-AECA-2B19C5F3775F}" scale="125" showPageBreaks="1" fitToPage="1" printArea="1">
      <selection activeCell="A5" sqref="A5:B5"/>
      <pageMargins left="0.74803149606299213" right="0.74803149606299213" top="0.94488188976377963" bottom="0.78740157480314965" header="0.23622047244094491" footer="0.47244094488188981"/>
      <pageSetup paperSize="9" scale="78" fitToHeight="2" orientation="portrait"/>
      <headerFooter alignWithMargins="0">
        <oddFooter>&amp;L&amp;F/
&amp;A&amp;C&amp;P/&amp;N&amp;RPrinted : &amp;D/&amp;T</oddFooter>
      </headerFooter>
    </customSheetView>
  </customSheetViews>
  <mergeCells count="72">
    <mergeCell ref="B1:I1"/>
    <mergeCell ref="C33:I33"/>
    <mergeCell ref="B4:I4"/>
    <mergeCell ref="B8:I8"/>
    <mergeCell ref="B10:I10"/>
    <mergeCell ref="C15:I15"/>
    <mergeCell ref="C16:I16"/>
    <mergeCell ref="C23:I23"/>
    <mergeCell ref="B6:I6"/>
    <mergeCell ref="B2:I2"/>
    <mergeCell ref="C30:I30"/>
    <mergeCell ref="B5:I5"/>
    <mergeCell ref="C14:I14"/>
    <mergeCell ref="B3:I3"/>
    <mergeCell ref="B9:I9"/>
    <mergeCell ref="B11:I11"/>
    <mergeCell ref="C50:I50"/>
    <mergeCell ref="C49:I49"/>
    <mergeCell ref="B76:E76"/>
    <mergeCell ref="B67:I67"/>
    <mergeCell ref="B75:I75"/>
    <mergeCell ref="B66:I66"/>
    <mergeCell ref="B73:I73"/>
    <mergeCell ref="B74:I74"/>
    <mergeCell ref="B68:I68"/>
    <mergeCell ref="B69:I69"/>
    <mergeCell ref="B70:I70"/>
    <mergeCell ref="B71:I71"/>
    <mergeCell ref="B72:I72"/>
    <mergeCell ref="C59:I59"/>
    <mergeCell ref="C60:I60"/>
    <mergeCell ref="B63:I63"/>
    <mergeCell ref="B77:E77"/>
    <mergeCell ref="F76:I76"/>
    <mergeCell ref="F77:I77"/>
    <mergeCell ref="C36:I36"/>
    <mergeCell ref="C34:I34"/>
    <mergeCell ref="C44:I44"/>
    <mergeCell ref="B65:I65"/>
    <mergeCell ref="C54:D54"/>
    <mergeCell ref="C55:D55"/>
    <mergeCell ref="C56:D56"/>
    <mergeCell ref="B51:I51"/>
    <mergeCell ref="B52:I52"/>
    <mergeCell ref="B53:I53"/>
    <mergeCell ref="B62:I62"/>
    <mergeCell ref="B57:I57"/>
    <mergeCell ref="B64:I64"/>
    <mergeCell ref="B61:I61"/>
    <mergeCell ref="C58:I58"/>
    <mergeCell ref="B7:I7"/>
    <mergeCell ref="C19:I19"/>
    <mergeCell ref="C20:I20"/>
    <mergeCell ref="C17:I17"/>
    <mergeCell ref="C26:I26"/>
    <mergeCell ref="C25:I25"/>
    <mergeCell ref="E54:I54"/>
    <mergeCell ref="E55:I55"/>
    <mergeCell ref="E56:I56"/>
    <mergeCell ref="C22:I22"/>
    <mergeCell ref="C24:I24"/>
    <mergeCell ref="C29:I29"/>
    <mergeCell ref="C31:I31"/>
    <mergeCell ref="C42:I42"/>
    <mergeCell ref="C37:I37"/>
    <mergeCell ref="C28:I28"/>
    <mergeCell ref="C48:I48"/>
    <mergeCell ref="C39:I39"/>
    <mergeCell ref="C40:I40"/>
    <mergeCell ref="C47:I47"/>
    <mergeCell ref="C45:I45"/>
    <mergeCell ref="C46:I46"/>
  </mergeCells>
  <phoneticPr fontId="0" type="noConversion"/>
  <hyperlinks>
    <hyperlink ref="E54" r:id="rId1" display="http://eur-lex.europa.eu/en/index.htm" xr:uid="{00000000-0004-0000-0000-000000000000}"/>
    <hyperlink ref="E55" r:id="rId2" display="http://ec.europa.eu/clima/policies/ets/index_en.htm" xr:uid="{00000000-0004-0000-0000-000001000000}"/>
    <hyperlink ref="B10" location="'READ ME How to use this file'!A1" display="Go to 'How to use this file'" xr:uid="{00000000-0004-0000-0000-000002000000}"/>
    <hyperlink ref="E56" r:id="rId3" display="http://ec.europa.eu/clima/policies/ets/monitoring/index_en.htm " xr:uid="{00000000-0004-0000-0000-000003000000}"/>
    <hyperlink ref="C16" r:id="rId4" display="http://eur-lex.europa.eu/LexUriServ/LexUriServ.do?uri=CONSLEG:2003L0087:20090625:EN:PDF " xr:uid="{00000000-0004-0000-0000-000004000000}"/>
    <hyperlink ref="C50" r:id="rId5" display="http://ec.europa.eu/clima/policies/ets/monitoring/index_en.htm " xr:uid="{00000000-0004-0000-0000-000005000000}"/>
    <hyperlink ref="C24" r:id="rId6" display="http://eur-lex.europa.eu/LexUriServ/LexUriServ.do?uri=OJ:L:2012:181:0001:0029:EN:PDF  " xr:uid="{00000000-0004-0000-0000-000006000000}"/>
    <hyperlink ref="C16:I16" r:id="rId7" display="https://eur-lex.europa.eu/eli/dir/2003/87/2018-04-08" xr:uid="{00000000-0004-0000-0000-000007000000}"/>
    <hyperlink ref="C24:I24" r:id="rId8" display="https://eur-lex.europa.eu/legal-content/EN/TXT/?uri=CELEX:32018R2067" xr:uid="{00000000-0004-0000-0000-000008000000}"/>
    <hyperlink ref="C20" r:id="rId9" display="http://ec.europa.eu/transparency/regdoc/rep/3/2018/EN/C-2018-8664-F1-EN-MAIN-PART-1.PDF" xr:uid="{00000000-0004-0000-0000-000009000000}"/>
    <hyperlink ref="C20:I20" r:id="rId10" display="http://data.europa.eu/eli/reg_del/2019/331/oj" xr:uid="{00000000-0004-0000-0000-00000A000000}"/>
    <hyperlink ref="C50:I50" r:id="rId11" location="tab-0-1" display="https://ec.europa.eu/clima/policies/ets/monitoring_en - tab-0-1" xr:uid="{00000000-0004-0000-0000-00000B000000}"/>
  </hyperlinks>
  <pageMargins left="0.74803149606299213" right="0.74803149606299213" top="0.94488188976377963" bottom="0.78740157480314965" header="0.23622047244094491" footer="0.47244094488188981"/>
  <pageSetup paperSize="9" scale="77" fitToHeight="2" orientation="portrait" r:id="rId12"/>
  <headerFooter alignWithMargins="0">
    <oddFooter>&amp;L&amp;F/
&amp;A&amp;C&amp;P/&amp;N&amp;RPrinted : &amp;D/&amp;T</oddFooter>
  </headerFooter>
  <rowBreaks count="1" manualBreakCount="1">
    <brk id="5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pageSetUpPr fitToPage="1"/>
  </sheetPr>
  <dimension ref="A1:D40"/>
  <sheetViews>
    <sheetView workbookViewId="0"/>
  </sheetViews>
  <sheetFormatPr defaultColWidth="9.1796875" defaultRowHeight="12.5" x14ac:dyDescent="0.25"/>
  <cols>
    <col min="1" max="1" width="9.1796875" style="3" customWidth="1"/>
    <col min="2" max="2" width="31.1796875" style="3" customWidth="1"/>
    <col min="3" max="3" width="63" style="3" customWidth="1"/>
    <col min="4" max="4" width="9.1796875" style="252"/>
    <col min="5" max="16384" width="9.1796875" style="3"/>
  </cols>
  <sheetData>
    <row r="1" spans="1:3" ht="15.5" x14ac:dyDescent="0.25">
      <c r="B1" s="102" t="str">
        <f>Translations!$B$51</f>
        <v>How to use this file</v>
      </c>
      <c r="C1" s="103"/>
    </row>
    <row r="2" spans="1:3" ht="34.5" customHeight="1" thickBot="1" x14ac:dyDescent="0.3">
      <c r="B2" s="604" t="str">
        <f>Translations!$B$52</f>
        <v>This ALCR verification report template comprises the following sheets which are inextricably intertwined:</v>
      </c>
      <c r="C2" s="604"/>
    </row>
    <row r="3" spans="1:3" ht="26.25" customHeight="1" x14ac:dyDescent="0.25">
      <c r="B3" s="515" t="str">
        <f>Translations!$B$53</f>
        <v>Opinion Statement (installation)</v>
      </c>
      <c r="C3" s="104" t="str">
        <f>Translations!$B$54</f>
        <v>The formal opinion document for a stationary installation to be signed by the verifier's authorised signatory</v>
      </c>
    </row>
    <row r="4" spans="1:3" ht="39" x14ac:dyDescent="0.25">
      <c r="B4" s="1" t="str">
        <f>Translations!$B$55</f>
        <v>Annex 1 : FINDINGS</v>
      </c>
      <c r="C4" s="105" t="str">
        <f>Translations!$B$56</f>
        <v>To list all remaining - uncorrected - misstatements, non-conformities and non-compliances, and the key improvement opportunities identified from the verification</v>
      </c>
    </row>
    <row r="5" spans="1:3" ht="54.75" customHeight="1" x14ac:dyDescent="0.25">
      <c r="B5" s="1" t="str">
        <f>Translations!$B$57</f>
        <v>Annex 2 : BASIS OF WORK</v>
      </c>
      <c r="C5" s="105" t="str">
        <f>Translations!$B$58</f>
        <v>Background and other information of relevance to the opinion such as the criteria that control the verification process (accreditation/ certification rules etc) and the criteria against which the verification is conducted (EU ETS Rules etc)</v>
      </c>
    </row>
    <row r="6" spans="1:3" ht="47.25" customHeight="1" thickBot="1" x14ac:dyDescent="0.3">
      <c r="B6" s="34" t="str">
        <f>Translations!$B$59</f>
        <v xml:space="preserve">Annex 3 : CHANGES </v>
      </c>
      <c r="C6" s="106" t="str">
        <f>Translations!$B$60</f>
        <v>A summary of any changes to the installation or to the (approved) MMP that have not been reported to / approved by the CA at the time of completion of the verification.</v>
      </c>
    </row>
    <row r="7" spans="1:3" ht="13" x14ac:dyDescent="0.25">
      <c r="B7" s="62"/>
      <c r="C7" s="62"/>
    </row>
    <row r="8" spans="1:3" ht="13.5" thickBot="1" x14ac:dyDescent="0.35">
      <c r="A8" s="603" t="str">
        <f>Translations!$B$61</f>
        <v>Colour codes</v>
      </c>
      <c r="B8" s="603"/>
      <c r="C8" s="103"/>
    </row>
    <row r="9" spans="1:3" ht="51" customHeight="1" x14ac:dyDescent="0.25">
      <c r="A9" s="107"/>
      <c r="B9" s="605" t="str">
        <f>Translations!$B$62</f>
        <v>Please complete all the yellow cells in the template deleting or amending as appropriate any text that is already in the cell, and in accordance with the specific instructions to the right of the cell.  If further space is required, please insert an additional line below and merge the cells.  If you add lines to any page, please check that the page still prints correctly and reset the print area if necessary.</v>
      </c>
      <c r="C9" s="606"/>
    </row>
    <row r="10" spans="1:3" ht="20.149999999999999" customHeight="1" x14ac:dyDescent="0.25">
      <c r="A10" s="508"/>
      <c r="B10" s="611" t="s">
        <v>1417</v>
      </c>
      <c r="C10" s="612"/>
    </row>
    <row r="11" spans="1:3" ht="20.149999999999999" customHeight="1" x14ac:dyDescent="0.25">
      <c r="A11" s="509"/>
      <c r="B11" s="613"/>
      <c r="C11" s="614"/>
    </row>
    <row r="12" spans="1:3" ht="27" customHeight="1" thickBot="1" x14ac:dyDescent="0.3">
      <c r="A12" s="108"/>
      <c r="B12" s="607" t="str">
        <f>Translations!$B$63</f>
        <v>Update the cells in blue to ensure that only the criteria reference documents relevant to your verifier and this verification are selected.</v>
      </c>
      <c r="C12" s="608"/>
    </row>
    <row r="13" spans="1:3" ht="40.5" customHeight="1" thickBot="1" x14ac:dyDescent="0.3">
      <c r="A13" s="331"/>
      <c r="B13" s="609" t="str">
        <f>Translations!$B$64</f>
        <v>Further instructions or comments are given to the right of cells, as relevant. These should be read BEFORE completion of the template. The page format has been set to printout the relevant sections of the Opinion and Annexes only and NOT the instruction column.</v>
      </c>
      <c r="C13" s="610"/>
    </row>
    <row r="14" spans="1:3" ht="13.5" customHeight="1" thickBot="1" x14ac:dyDescent="0.3">
      <c r="B14" s="62"/>
      <c r="C14" s="62"/>
    </row>
    <row r="15" spans="1:3" x14ac:dyDescent="0.25">
      <c r="B15" s="618" t="str">
        <f>Translations!$B$65</f>
        <v>For inextricably linking this Verification Report to the Data Report that has actually verified, several options exist.</v>
      </c>
      <c r="C15" s="619"/>
    </row>
    <row r="16" spans="1:3" ht="12.75" customHeight="1" x14ac:dyDescent="0.25">
      <c r="B16" s="620" t="str">
        <f>Translations!$B$66</f>
        <v>If the Member State provides an electronic data submission portal, usually no further measures have to be taken.</v>
      </c>
      <c r="C16" s="621"/>
    </row>
    <row r="17" spans="2:3" ht="38.25" customHeight="1" x14ac:dyDescent="0.25">
      <c r="B17" s="620" t="str">
        <f>Translations!$B$67</f>
        <v>Another option is that the verifier sends the verified report and the verification report to the competent authority (CA), independently of the operator's formal submission, in order to provide evidence that no data has been changed after verification.</v>
      </c>
      <c r="C17" s="621"/>
    </row>
    <row r="18" spans="2:3" ht="38.25" customHeight="1" x14ac:dyDescent="0.25">
      <c r="B18" s="620" t="str">
        <f>Translations!$B$68</f>
        <v>CAs can also require the verifier to copy the sheets "Opinion Statement" and Annexes 1 to 3 into the operator's data report, or define other means for ensuring data integrity, such as copying relevent data from the Data Report into the Verification Report.</v>
      </c>
      <c r="C18" s="621"/>
    </row>
    <row r="19" spans="2:3" ht="25.5" customHeight="1" thickBot="1" x14ac:dyDescent="0.3">
      <c r="B19" s="622" t="str">
        <f>Translations!$B$69</f>
        <v>In order to ensure that operators and verifiers gain certainty for the approach to be followed, the CA should provide detailed instructions below.</v>
      </c>
      <c r="C19" s="623"/>
    </row>
    <row r="21" spans="2:3" ht="13" thickBot="1" x14ac:dyDescent="0.3">
      <c r="B21" s="572" t="str">
        <f>Translations!$B$70</f>
        <v>Member State specific instructions:</v>
      </c>
      <c r="C21" s="550"/>
    </row>
    <row r="22" spans="2:3" x14ac:dyDescent="0.25">
      <c r="B22" s="616"/>
      <c r="C22" s="539"/>
    </row>
    <row r="23" spans="2:3" x14ac:dyDescent="0.25">
      <c r="B23" s="615"/>
      <c r="C23" s="545"/>
    </row>
    <row r="24" spans="2:3" x14ac:dyDescent="0.25">
      <c r="B24" s="615"/>
      <c r="C24" s="545"/>
    </row>
    <row r="25" spans="2:3" x14ac:dyDescent="0.25">
      <c r="B25" s="615"/>
      <c r="C25" s="545"/>
    </row>
    <row r="26" spans="2:3" x14ac:dyDescent="0.25">
      <c r="B26" s="615"/>
      <c r="C26" s="545"/>
    </row>
    <row r="27" spans="2:3" x14ac:dyDescent="0.25">
      <c r="B27" s="615"/>
      <c r="C27" s="545"/>
    </row>
    <row r="28" spans="2:3" x14ac:dyDescent="0.25">
      <c r="B28" s="615"/>
      <c r="C28" s="545"/>
    </row>
    <row r="29" spans="2:3" x14ac:dyDescent="0.25">
      <c r="B29" s="615"/>
      <c r="C29" s="545"/>
    </row>
    <row r="30" spans="2:3" x14ac:dyDescent="0.25">
      <c r="B30" s="615"/>
      <c r="C30" s="545"/>
    </row>
    <row r="31" spans="2:3" x14ac:dyDescent="0.25">
      <c r="B31" s="615"/>
      <c r="C31" s="545"/>
    </row>
    <row r="32" spans="2:3" x14ac:dyDescent="0.25">
      <c r="B32" s="615"/>
      <c r="C32" s="545"/>
    </row>
    <row r="33" spans="2:3" x14ac:dyDescent="0.25">
      <c r="B33" s="615"/>
      <c r="C33" s="545"/>
    </row>
    <row r="34" spans="2:3" x14ac:dyDescent="0.25">
      <c r="B34" s="615"/>
      <c r="C34" s="545"/>
    </row>
    <row r="35" spans="2:3" x14ac:dyDescent="0.25">
      <c r="B35" s="615"/>
      <c r="C35" s="545"/>
    </row>
    <row r="36" spans="2:3" x14ac:dyDescent="0.25">
      <c r="B36" s="615"/>
      <c r="C36" s="545"/>
    </row>
    <row r="37" spans="2:3" x14ac:dyDescent="0.25">
      <c r="B37" s="615"/>
      <c r="C37" s="545"/>
    </row>
    <row r="38" spans="2:3" x14ac:dyDescent="0.25">
      <c r="B38" s="615"/>
      <c r="C38" s="545"/>
    </row>
    <row r="39" spans="2:3" x14ac:dyDescent="0.25">
      <c r="B39" s="615"/>
      <c r="C39" s="545"/>
    </row>
    <row r="40" spans="2:3" ht="13" thickBot="1" x14ac:dyDescent="0.3">
      <c r="B40" s="617"/>
      <c r="C40" s="551"/>
    </row>
  </sheetData>
  <sheetProtection password="D8ED" sheet="1" formatCells="0" formatColumns="0" formatRows="0"/>
  <mergeCells count="31">
    <mergeCell ref="B37:C37"/>
    <mergeCell ref="B38:C38"/>
    <mergeCell ref="B39:C39"/>
    <mergeCell ref="B40:C40"/>
    <mergeCell ref="B15:C15"/>
    <mergeCell ref="B16:C16"/>
    <mergeCell ref="B17:C17"/>
    <mergeCell ref="B18:C18"/>
    <mergeCell ref="B19:C19"/>
    <mergeCell ref="B21:C21"/>
    <mergeCell ref="B32:C32"/>
    <mergeCell ref="B33:C33"/>
    <mergeCell ref="B34:C34"/>
    <mergeCell ref="B35:C35"/>
    <mergeCell ref="B36:C36"/>
    <mergeCell ref="B29:C29"/>
    <mergeCell ref="B30:C30"/>
    <mergeCell ref="B31:C31"/>
    <mergeCell ref="B27:C27"/>
    <mergeCell ref="B28:C28"/>
    <mergeCell ref="B22:C22"/>
    <mergeCell ref="B23:C23"/>
    <mergeCell ref="B24:C24"/>
    <mergeCell ref="B25:C25"/>
    <mergeCell ref="B26:C26"/>
    <mergeCell ref="A8:B8"/>
    <mergeCell ref="B2:C2"/>
    <mergeCell ref="B9:C9"/>
    <mergeCell ref="B12:C12"/>
    <mergeCell ref="B13:C13"/>
    <mergeCell ref="B10:C11"/>
  </mergeCells>
  <phoneticPr fontId="37" type="noConversion"/>
  <hyperlinks>
    <hyperlink ref="B3" location="'Opinion Statement'!A1" display="'Opinion Statement'!A1" xr:uid="{00000000-0004-0000-0100-000000000000}"/>
    <hyperlink ref="B4" location="'Annex 1 - Findings'!A1" display="Annex 1 : FINDINGS" xr:uid="{00000000-0004-0000-0100-000001000000}"/>
    <hyperlink ref="B5" location="'Annex 2 - basis of work'!A1" display="Annex 2 : BASIS OF WORK" xr:uid="{00000000-0004-0000-0100-000002000000}"/>
    <hyperlink ref="B6" location="'Annex 3 - Changes '!A1" display="Annex 3 : CHANGES " xr:uid="{00000000-0004-0000-0100-000003000000}"/>
  </hyperlinks>
  <pageMargins left="0.74803149606299213" right="0.74803149606299213" top="0.35433070866141736" bottom="0.78740157480314965" header="0.23622047244094491" footer="0.47244094488188981"/>
  <pageSetup paperSize="9" scale="85" orientation="portrait" r:id="rId1"/>
  <headerFooter>
    <oddFooter>&amp;L&amp;F/
&amp;A&amp;C&amp;P/&amp;N&amp;RPrinted : &amp;D/&amp;T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173"/>
  <sheetViews>
    <sheetView zoomScaleNormal="100" workbookViewId="0">
      <selection activeCell="B10" sqref="B10"/>
    </sheetView>
  </sheetViews>
  <sheetFormatPr defaultColWidth="9.1796875" defaultRowHeight="13" x14ac:dyDescent="0.25"/>
  <cols>
    <col min="1" max="1" width="32.1796875" style="337" customWidth="1"/>
    <col min="2" max="2" width="60.6328125" style="144" customWidth="1"/>
    <col min="3" max="3" width="5.6328125" style="442" customWidth="1"/>
    <col min="4" max="4" width="75.6328125" style="285" customWidth="1"/>
    <col min="5" max="5" width="9.1796875" style="250" customWidth="1"/>
    <col min="6" max="16384" width="9.1796875" style="52"/>
  </cols>
  <sheetData>
    <row r="1" spans="1:5" x14ac:dyDescent="0.25">
      <c r="D1" s="282" t="str">
        <f>Translations!$B$71</f>
        <v>GUIDANCE FOR VERIFIERS</v>
      </c>
    </row>
    <row r="2" spans="1:5" ht="39" customHeight="1" x14ac:dyDescent="0.25">
      <c r="A2" s="647" t="str">
        <f>Translations!$B$72</f>
        <v>Independent Reasonable Assurance Verification Report and Opinion Statement:
EU Emissions Trading System</v>
      </c>
      <c r="B2" s="647"/>
      <c r="C2" s="443"/>
      <c r="D2" s="652" t="str">
        <f>Translations!$B$73</f>
        <v>&lt;Please complete all the yellow cells in the opinion template deleting or amending as appropriate any text that is already in the cell.  If further space is required, please insert an additional line below and merge the cells.  Further instructions or comments are below against individual lines, as relevant.  Further detail concerning background to the verification etc should be given in Annex 2.
If a question is not relevant to the verification being conducted, please enter N/A rather than leaving a cell blank&gt;</v>
      </c>
    </row>
    <row r="3" spans="1:5" x14ac:dyDescent="0.25">
      <c r="A3" s="651" t="str">
        <f>Translations!$B$74</f>
        <v>EU ETS Annual Activity Level Reporting</v>
      </c>
      <c r="B3" s="651"/>
      <c r="C3" s="444"/>
      <c r="D3" s="652"/>
    </row>
    <row r="4" spans="1:5" ht="13.5" thickBot="1" x14ac:dyDescent="0.3">
      <c r="B4" s="91"/>
      <c r="C4" s="445"/>
      <c r="D4" s="652"/>
    </row>
    <row r="5" spans="1:5" ht="15" customHeight="1" thickBot="1" x14ac:dyDescent="0.3">
      <c r="A5" s="648" t="str">
        <f>Translations!$B$75</f>
        <v>OPERATOR DETAILS</v>
      </c>
      <c r="B5" s="649"/>
      <c r="C5" s="446"/>
      <c r="D5" s="652"/>
    </row>
    <row r="6" spans="1:5" ht="12.75" customHeight="1" x14ac:dyDescent="0.25">
      <c r="A6" s="143" t="str">
        <f>Translations!$B$76</f>
        <v xml:space="preserve">Name of Operator: </v>
      </c>
      <c r="B6" s="434" t="str">
        <f>_xlfn.IFNA(VLOOKUP(B10,Vergunningen!A3:D473,2,FALSE),"Onbekend vergunningnummer")</f>
        <v>Onbekend vergunningnummer</v>
      </c>
      <c r="C6" s="438"/>
      <c r="D6" s="652"/>
    </row>
    <row r="7" spans="1:5" ht="13.5" thickBot="1" x14ac:dyDescent="0.3">
      <c r="A7" s="332" t="str">
        <f>Translations!$B$77</f>
        <v>Name of Installation:</v>
      </c>
      <c r="B7" s="435" t="str">
        <f>_xlfn.IFNA(VLOOKUP(B10,Vergunningen!A3:D473,3,FALSE),"Onbekend vergunningnummer")</f>
        <v>Onbekend vergunningnummer</v>
      </c>
      <c r="C7" s="438"/>
      <c r="D7" s="486"/>
    </row>
    <row r="8" spans="1:5" ht="27" hidden="1" customHeight="1" thickBot="1" x14ac:dyDescent="0.3">
      <c r="A8" s="332" t="str">
        <f>Translations!$B$78</f>
        <v>Address of Installation:</v>
      </c>
      <c r="B8" s="436"/>
      <c r="C8" s="439"/>
      <c r="D8" s="486"/>
    </row>
    <row r="9" spans="1:5" x14ac:dyDescent="0.25">
      <c r="A9" s="332" t="str">
        <f>Translations!$B$79</f>
        <v>Unique ID: NL</v>
      </c>
      <c r="B9" s="434" t="str">
        <f>_xlfn.IFNA(VLOOKUP(B10,Vergunningen!A3:D473,4,FALSE),"Onbekend vergunningnummer")</f>
        <v>Onbekend vergunningnummer</v>
      </c>
      <c r="C9" s="440"/>
      <c r="D9" s="486"/>
    </row>
    <row r="10" spans="1:5" x14ac:dyDescent="0.25">
      <c r="A10" s="332" t="str">
        <f>Translations!$B$80</f>
        <v xml:space="preserve">GHG Permit Number: NL - </v>
      </c>
      <c r="B10" s="516"/>
      <c r="C10" s="447">
        <f>+IF(OR('Opinion Statement'!B10="",('Opinion Statement'!B9="onbekend vergunningnummer")),0,1)</f>
        <v>0</v>
      </c>
      <c r="D10" s="486" t="s">
        <v>2090</v>
      </c>
    </row>
    <row r="11" spans="1:5" ht="27.75" customHeight="1" x14ac:dyDescent="0.25">
      <c r="A11" s="332" t="str">
        <f>Translations!$B$81</f>
        <v>Applicable NACE/PRODCOM Code(s):</v>
      </c>
      <c r="B11" s="194"/>
      <c r="C11" s="447">
        <f>+IF('Opinion Statement'!B11&lt;&gt;"",1,0)</f>
        <v>0</v>
      </c>
      <c r="D11" s="486"/>
    </row>
    <row r="12" spans="1:5" s="59" customFormat="1" ht="47.65" customHeight="1" x14ac:dyDescent="0.25">
      <c r="A12" s="332" t="str">
        <f>Translations!$B$82</f>
        <v>Date(s) of relevant MMP and period of validity for each plan:</v>
      </c>
      <c r="B12" s="196"/>
      <c r="C12" s="447">
        <f>+IF('Opinion Statement'!B12&lt;&gt;"",1,0)</f>
        <v>0</v>
      </c>
      <c r="D12" s="486" t="str">
        <f>Translations!$B$83</f>
        <v xml:space="preserve">&lt;Please include all MMP versions that are relevant for the reporting period, including any versions that have been approved just before the issuing of the verification report and are relevant for the reporting period.&gt;
</v>
      </c>
      <c r="E12" s="250"/>
    </row>
    <row r="13" spans="1:5" s="59" customFormat="1" ht="56.25" customHeight="1" x14ac:dyDescent="0.25">
      <c r="A13" s="332" t="str">
        <f>Translations!$B$84</f>
        <v>Are the relevant MMPs listed above approved by the Competent Authority?</v>
      </c>
      <c r="B13" s="197"/>
      <c r="C13" s="447">
        <f>+IF('Opinion Statement'!B13&lt;&gt;"",1,0)</f>
        <v>0</v>
      </c>
      <c r="D13" s="486" t="str">
        <f>Translations!$B$85</f>
        <v>&lt;Select Approved or Non-approved (if Approved provide details on the next line below; All Monitoring methodology plans have to be approved by the CA. If the MMP is not approved a response is required in the section below on compliance with the EU ETS ALCR rules. This would be a non-compliance by the CA with the FAR.&gt;</v>
      </c>
      <c r="E13" s="250"/>
    </row>
    <row r="14" spans="1:5" s="59" customFormat="1" ht="34.15" customHeight="1" x14ac:dyDescent="0.25">
      <c r="A14" s="332" t="str">
        <f>Translations!$B$86</f>
        <v>Approving Competent Authority:</v>
      </c>
      <c r="B14" s="519" t="s">
        <v>1227</v>
      </c>
      <c r="C14" s="447">
        <f>+IF('Opinion Statement'!B14&lt;&gt;"",1,0)</f>
        <v>1</v>
      </c>
      <c r="D14" s="486" t="str">
        <f>Translations!$B$87</f>
        <v>&lt;Insert name of the Competent Authority that is responsible for approval of the monitoring methodology plan and significant changes thereof.&gt;</v>
      </c>
      <c r="E14" s="250"/>
    </row>
    <row r="15" spans="1:5" ht="26" x14ac:dyDescent="0.25">
      <c r="A15" s="332" t="str">
        <f>Translations!$B$88</f>
        <v>Applicable sub-installations:</v>
      </c>
      <c r="B15" s="193"/>
      <c r="C15" s="447">
        <f>+IF('Opinion Statement'!B15&lt;&gt;"",1,0)</f>
        <v>0</v>
      </c>
      <c r="D15" s="486" t="str">
        <f>Translations!$B$89</f>
        <v>&lt;List all relevant sub-installations applicable to this data report from the drop down menu&gt;</v>
      </c>
    </row>
    <row r="16" spans="1:5" x14ac:dyDescent="0.25">
      <c r="A16" s="507"/>
      <c r="B16" s="193"/>
      <c r="C16" s="447"/>
      <c r="D16" s="506"/>
    </row>
    <row r="17" spans="1:4" x14ac:dyDescent="0.25">
      <c r="A17" s="507"/>
      <c r="B17" s="193"/>
      <c r="C17" s="447"/>
      <c r="D17" s="506"/>
    </row>
    <row r="18" spans="1:4" x14ac:dyDescent="0.25">
      <c r="A18" s="507"/>
      <c r="B18" s="193"/>
      <c r="C18" s="447"/>
      <c r="D18" s="506"/>
    </row>
    <row r="19" spans="1:4" x14ac:dyDescent="0.25">
      <c r="A19" s="507"/>
      <c r="B19" s="193"/>
      <c r="C19" s="447"/>
      <c r="D19" s="506"/>
    </row>
    <row r="20" spans="1:4" x14ac:dyDescent="0.25">
      <c r="A20" s="507"/>
      <c r="B20" s="193"/>
      <c r="C20" s="447"/>
      <c r="D20" s="506"/>
    </row>
    <row r="21" spans="1:4" x14ac:dyDescent="0.25">
      <c r="A21" s="507"/>
      <c r="B21" s="193"/>
      <c r="C21" s="447"/>
      <c r="D21" s="506"/>
    </row>
    <row r="22" spans="1:4" x14ac:dyDescent="0.25">
      <c r="A22" s="507"/>
      <c r="B22" s="193"/>
      <c r="C22" s="447"/>
      <c r="D22" s="506"/>
    </row>
    <row r="23" spans="1:4" x14ac:dyDescent="0.25">
      <c r="A23" s="507"/>
      <c r="B23" s="193"/>
      <c r="C23" s="447"/>
      <c r="D23" s="506"/>
    </row>
    <row r="24" spans="1:4" x14ac:dyDescent="0.25">
      <c r="A24" s="507"/>
      <c r="B24" s="193"/>
      <c r="C24" s="447"/>
      <c r="D24" s="506"/>
    </row>
    <row r="25" spans="1:4" x14ac:dyDescent="0.25">
      <c r="A25" s="332" t="str">
        <f>Translations!$B$90</f>
        <v>Annex I Activity:</v>
      </c>
      <c r="B25" s="193"/>
      <c r="C25" s="447">
        <f>+IF('Opinion Statement'!B25&lt;&gt;"",1,0)</f>
        <v>0</v>
      </c>
      <c r="D25" s="486" t="str">
        <f>Translations!$B$91</f>
        <v>&lt;Select the installation's primary Annex I activity&gt;</v>
      </c>
    </row>
    <row r="26" spans="1:4" ht="13.5" thickBot="1" x14ac:dyDescent="0.3">
      <c r="A26" s="92" t="str">
        <f>Translations!$B$92</f>
        <v>Further Annex I activities:</v>
      </c>
      <c r="B26" s="238"/>
      <c r="C26" s="447"/>
      <c r="D26" s="486" t="str">
        <f>Translations!$B$93</f>
        <v>&lt;If applicable, please enter here any other Annex I activities that apply.&gt;</v>
      </c>
    </row>
    <row r="27" spans="1:4" ht="13.5" thickBot="1" x14ac:dyDescent="0.3">
      <c r="A27" s="626"/>
      <c r="B27" s="627"/>
      <c r="C27" s="446"/>
      <c r="D27" s="283"/>
    </row>
    <row r="28" spans="1:4" x14ac:dyDescent="0.25">
      <c r="A28" s="626" t="str">
        <f>Translations!$B$94</f>
        <v>VERIFIED ACTIVITY LEVELS</v>
      </c>
      <c r="B28" s="627"/>
      <c r="C28" s="446"/>
      <c r="D28" s="283"/>
    </row>
    <row r="29" spans="1:4" x14ac:dyDescent="0.25">
      <c r="A29" s="653" t="str">
        <f>Translations!$B$95</f>
        <v>The following data are confirmed as verified:</v>
      </c>
      <c r="B29" s="654"/>
      <c r="C29" s="95"/>
      <c r="D29" s="486"/>
    </row>
    <row r="30" spans="1:4" ht="13.15" customHeight="1" x14ac:dyDescent="0.25">
      <c r="A30" s="332" t="str">
        <f>Translations!$B$96</f>
        <v>Year</v>
      </c>
      <c r="B30" s="195"/>
      <c r="C30" s="447">
        <f>+IF('Opinion Statement'!B30&lt;&gt;"",1,0)</f>
        <v>0</v>
      </c>
      <c r="D30" s="486" t="str">
        <f>Translations!$B$97</f>
        <v>&lt;Select the appropriate year for the Reporting Period&gt;</v>
      </c>
    </row>
    <row r="31" spans="1:4" ht="27.5" customHeight="1" x14ac:dyDescent="0.25">
      <c r="A31" s="480" t="s">
        <v>1350</v>
      </c>
      <c r="B31" s="495" t="s">
        <v>1351</v>
      </c>
      <c r="C31" s="447"/>
      <c r="D31" s="486" t="str">
        <f>Translations!$B$98</f>
        <v>&lt;Please provide the verified Activity Level, complete with units, for all listed sub-installations&gt;</v>
      </c>
    </row>
    <row r="32" spans="1:4" x14ac:dyDescent="0.25">
      <c r="A32" s="520" t="str">
        <f>IF(B15="","",B15)</f>
        <v/>
      </c>
      <c r="B32" s="194"/>
      <c r="C32" s="447">
        <f>+IF(AND('Opinion Statement'!B15&lt;&gt;0,'Opinion Statement'!B32=0),0,1)</f>
        <v>1</v>
      </c>
      <c r="D32" s="486"/>
    </row>
    <row r="33" spans="1:4" x14ac:dyDescent="0.25">
      <c r="A33" s="520" t="str">
        <f t="shared" ref="A33:A41" si="0">IF(B16="","",B16)</f>
        <v/>
      </c>
      <c r="B33" s="195"/>
      <c r="C33" s="447">
        <f>+IF(AND('Opinion Statement'!B16&lt;&gt;0,'Opinion Statement'!B33=0),0,1)</f>
        <v>1</v>
      </c>
      <c r="D33" s="486"/>
    </row>
    <row r="34" spans="1:4" x14ac:dyDescent="0.25">
      <c r="A34" s="520" t="str">
        <f t="shared" si="0"/>
        <v/>
      </c>
      <c r="B34" s="194"/>
      <c r="C34" s="447">
        <f>+IF(AND('Opinion Statement'!B17&lt;&gt;0,'Opinion Statement'!B34=0),0,1)</f>
        <v>1</v>
      </c>
      <c r="D34" s="486"/>
    </row>
    <row r="35" spans="1:4" x14ac:dyDescent="0.25">
      <c r="A35" s="520" t="str">
        <f t="shared" si="0"/>
        <v/>
      </c>
      <c r="B35" s="194"/>
      <c r="C35" s="447">
        <f>+IF(AND('Opinion Statement'!B18&lt;&gt;0,'Opinion Statement'!B35=0),0,1)</f>
        <v>1</v>
      </c>
      <c r="D35" s="486"/>
    </row>
    <row r="36" spans="1:4" x14ac:dyDescent="0.25">
      <c r="A36" s="520" t="str">
        <f t="shared" si="0"/>
        <v/>
      </c>
      <c r="B36" s="194"/>
      <c r="C36" s="447">
        <f>+IF(AND('Opinion Statement'!B19&lt;&gt;0,'Opinion Statement'!B36=0),0,1)</f>
        <v>1</v>
      </c>
      <c r="D36" s="486"/>
    </row>
    <row r="37" spans="1:4" x14ac:dyDescent="0.25">
      <c r="A37" s="520" t="str">
        <f t="shared" si="0"/>
        <v/>
      </c>
      <c r="B37" s="194"/>
      <c r="C37" s="447">
        <f>+IF(AND('Opinion Statement'!B20&lt;&gt;0,'Opinion Statement'!B37=0),0,1)</f>
        <v>1</v>
      </c>
      <c r="D37" s="486"/>
    </row>
    <row r="38" spans="1:4" x14ac:dyDescent="0.25">
      <c r="A38" s="520" t="str">
        <f t="shared" si="0"/>
        <v/>
      </c>
      <c r="B38" s="194"/>
      <c r="C38" s="447">
        <f>+IF(AND('Opinion Statement'!B21&lt;&gt;0,'Opinion Statement'!B38=0),0,1)</f>
        <v>1</v>
      </c>
      <c r="D38" s="486"/>
    </row>
    <row r="39" spans="1:4" x14ac:dyDescent="0.25">
      <c r="A39" s="520" t="str">
        <f t="shared" si="0"/>
        <v/>
      </c>
      <c r="B39" s="194"/>
      <c r="C39" s="447">
        <f>+IF(AND('Opinion Statement'!B22&lt;&gt;0,'Opinion Statement'!B39=0),0,1)</f>
        <v>1</v>
      </c>
      <c r="D39" s="486"/>
    </row>
    <row r="40" spans="1:4" x14ac:dyDescent="0.25">
      <c r="A40" s="520" t="str">
        <f t="shared" si="0"/>
        <v/>
      </c>
      <c r="B40" s="194"/>
      <c r="C40" s="447">
        <f>+IF(AND('Opinion Statement'!B23&lt;&gt;0,'Opinion Statement'!B40=0),0,1)</f>
        <v>1</v>
      </c>
      <c r="D40" s="486"/>
    </row>
    <row r="41" spans="1:4" ht="13.5" thickBot="1" x14ac:dyDescent="0.3">
      <c r="A41" s="520" t="str">
        <f t="shared" si="0"/>
        <v/>
      </c>
      <c r="B41" s="195"/>
      <c r="C41" s="447">
        <f>+IF(AND('Opinion Statement'!B24&lt;&gt;0,'Opinion Statement'!B41=0),0,1)</f>
        <v>1</v>
      </c>
      <c r="D41" s="486"/>
    </row>
    <row r="42" spans="1:4" hidden="1" x14ac:dyDescent="0.25">
      <c r="A42" s="332" t="str">
        <f>Translations!$B$96</f>
        <v>Year</v>
      </c>
      <c r="B42" s="195"/>
      <c r="C42" s="447">
        <f>+IF('Opinion Statement'!B42&lt;&gt;"",1,0)</f>
        <v>0</v>
      </c>
      <c r="D42" s="486" t="str">
        <f>Translations!$B$97</f>
        <v>&lt;Select the appropriate year for the Reporting Period&gt;</v>
      </c>
    </row>
    <row r="43" spans="1:4" ht="26" hidden="1" x14ac:dyDescent="0.25">
      <c r="A43" s="480" t="s">
        <v>1350</v>
      </c>
      <c r="B43" s="495" t="s">
        <v>1351</v>
      </c>
      <c r="C43" s="447"/>
      <c r="D43" s="486" t="str">
        <f>Translations!$B$98</f>
        <v>&lt;Please provide the verified Activity Level, complete with units, for all listed sub-installations&gt;</v>
      </c>
    </row>
    <row r="44" spans="1:4" hidden="1" x14ac:dyDescent="0.25">
      <c r="A44" s="520" t="str">
        <f>IF(B15="","",B15)</f>
        <v/>
      </c>
      <c r="B44" s="194"/>
      <c r="C44" s="447">
        <f>+IF(AND('Opinion Statement'!B15&lt;&gt;0,'Opinion Statement'!B44=0),0,1)</f>
        <v>1</v>
      </c>
      <c r="D44" s="486"/>
    </row>
    <row r="45" spans="1:4" hidden="1" x14ac:dyDescent="0.25">
      <c r="A45" s="520" t="str">
        <f t="shared" ref="A45:A53" si="1">IF(B16="","",B16)</f>
        <v/>
      </c>
      <c r="B45" s="195"/>
      <c r="C45" s="447">
        <f>+IF(AND('Opinion Statement'!B16&lt;&gt;0,'Opinion Statement'!B45=0),0,1)</f>
        <v>1</v>
      </c>
      <c r="D45" s="486"/>
    </row>
    <row r="46" spans="1:4" hidden="1" x14ac:dyDescent="0.25">
      <c r="A46" s="520" t="str">
        <f t="shared" si="1"/>
        <v/>
      </c>
      <c r="B46" s="195"/>
      <c r="C46" s="447">
        <f>+IF(AND('Opinion Statement'!B17&lt;&gt;0,'Opinion Statement'!B46=0),0,1)</f>
        <v>1</v>
      </c>
      <c r="D46" s="486"/>
    </row>
    <row r="47" spans="1:4" hidden="1" x14ac:dyDescent="0.25">
      <c r="A47" s="520" t="str">
        <f t="shared" si="1"/>
        <v/>
      </c>
      <c r="B47" s="195"/>
      <c r="C47" s="447">
        <f>+IF(AND('Opinion Statement'!B18&lt;&gt;0,'Opinion Statement'!B47=0),0,1)</f>
        <v>1</v>
      </c>
      <c r="D47" s="486"/>
    </row>
    <row r="48" spans="1:4" hidden="1" x14ac:dyDescent="0.25">
      <c r="A48" s="520" t="str">
        <f t="shared" si="1"/>
        <v/>
      </c>
      <c r="B48" s="195"/>
      <c r="C48" s="447">
        <f>+IF(AND('Opinion Statement'!B19&lt;&gt;0,'Opinion Statement'!B48=0),0,1)</f>
        <v>1</v>
      </c>
      <c r="D48" s="486"/>
    </row>
    <row r="49" spans="1:4" hidden="1" x14ac:dyDescent="0.25">
      <c r="A49" s="520" t="str">
        <f t="shared" si="1"/>
        <v/>
      </c>
      <c r="B49" s="195"/>
      <c r="C49" s="447">
        <f>+IF(AND('Opinion Statement'!B20&lt;&gt;0,'Opinion Statement'!B49=0),0,1)</f>
        <v>1</v>
      </c>
      <c r="D49" s="486"/>
    </row>
    <row r="50" spans="1:4" hidden="1" x14ac:dyDescent="0.25">
      <c r="A50" s="520" t="str">
        <f t="shared" si="1"/>
        <v/>
      </c>
      <c r="B50" s="195"/>
      <c r="C50" s="447">
        <f>+IF(AND('Opinion Statement'!B21&lt;&gt;0,'Opinion Statement'!B50=0),0,1)</f>
        <v>1</v>
      </c>
      <c r="D50" s="486"/>
    </row>
    <row r="51" spans="1:4" hidden="1" x14ac:dyDescent="0.25">
      <c r="A51" s="520" t="str">
        <f t="shared" si="1"/>
        <v/>
      </c>
      <c r="B51" s="195"/>
      <c r="C51" s="447">
        <f>+IF(AND('Opinion Statement'!B22&lt;&gt;0,'Opinion Statement'!B51=0),0,1)</f>
        <v>1</v>
      </c>
      <c r="D51" s="486"/>
    </row>
    <row r="52" spans="1:4" hidden="1" x14ac:dyDescent="0.25">
      <c r="A52" s="520" t="str">
        <f t="shared" si="1"/>
        <v/>
      </c>
      <c r="B52" s="195"/>
      <c r="C52" s="447">
        <f>+IF(AND('Opinion Statement'!B23&lt;&gt;0,'Opinion Statement'!B52=0),0,1)</f>
        <v>1</v>
      </c>
      <c r="D52" s="486"/>
    </row>
    <row r="53" spans="1:4" ht="13.5" hidden="1" thickBot="1" x14ac:dyDescent="0.3">
      <c r="A53" s="520" t="str">
        <f t="shared" si="1"/>
        <v/>
      </c>
      <c r="B53" s="194"/>
      <c r="C53" s="447">
        <f>+IF(AND('Opinion Statement'!B24&lt;&gt;0,'Opinion Statement'!B53=0),0,1)</f>
        <v>1</v>
      </c>
      <c r="D53" s="486"/>
    </row>
    <row r="54" spans="1:4" x14ac:dyDescent="0.25">
      <c r="A54" s="650" t="str">
        <f>Translations!$B$99</f>
        <v>Data Report Details</v>
      </c>
      <c r="B54" s="627"/>
      <c r="C54" s="446"/>
      <c r="D54" s="283"/>
    </row>
    <row r="55" spans="1:4" ht="26.25" customHeight="1" x14ac:dyDescent="0.25">
      <c r="A55" s="332" t="str">
        <f>Translations!$B$100</f>
        <v>Type of report:</v>
      </c>
      <c r="B55" s="197"/>
      <c r="C55" s="449">
        <f>+IF('Opinion Statement'!B55&lt;&gt;"Annual Activity Level Report",0,1)</f>
        <v>0</v>
      </c>
      <c r="D55" s="486" t="str">
        <f>Translations!$B$101</f>
        <v>&lt;Select the appropriate report type for this verification. This selection will then be carried through to the opinion statement itself&gt;</v>
      </c>
    </row>
    <row r="56" spans="1:4" ht="18.75" customHeight="1" x14ac:dyDescent="0.25">
      <c r="A56" s="624" t="str">
        <f>Translations!$B$102</f>
        <v>Reporting Year(s):</v>
      </c>
      <c r="B56" s="199"/>
      <c r="C56" s="438">
        <f>+IF('Opinion Statement'!B56&lt;&gt;"",1,0)</f>
        <v>0</v>
      </c>
      <c r="D56" s="631" t="str">
        <f>Translations!$B$103</f>
        <v>&lt;Select the relevant range of years for the annual activity level report ; if other is selected, please state in the line below the range of dates&gt; Please note that the first annual activity level report to be submitted by 31st March 2021 relates to the reporting years 2019 and 2020, Reports of subsequent years relate only to one reporting year</v>
      </c>
    </row>
    <row r="57" spans="1:4" ht="38.65" customHeight="1" x14ac:dyDescent="0.25">
      <c r="A57" s="625"/>
      <c r="B57" s="199"/>
      <c r="C57" s="438"/>
      <c r="D57" s="631"/>
    </row>
    <row r="58" spans="1:4" ht="39" x14ac:dyDescent="0.25">
      <c r="A58" s="332" t="str">
        <f>Translations!$B$104</f>
        <v>Date of Data Report:</v>
      </c>
      <c r="B58" s="196"/>
      <c r="C58" s="438">
        <f>+IF('Opinion Statement'!B58&lt;&gt;"",1,0)</f>
        <v>0</v>
      </c>
      <c r="D58" s="486" t="str">
        <f>Translations!$B$105</f>
        <v>&lt;Insert the date of the report subject to verification (this should match the date of the report into which this verification opinion is inserted/the final version of the report if it has been revised or updated prior to final verification&gt;</v>
      </c>
    </row>
    <row r="59" spans="1:4" ht="39" x14ac:dyDescent="0.25">
      <c r="A59" s="332" t="str">
        <f>Translations!$B$106</f>
        <v>Reference document:</v>
      </c>
      <c r="B59" s="193"/>
      <c r="C59" s="438">
        <f>+IF('Opinion Statement'!B59&lt;&gt;"",1,0)</f>
        <v>0</v>
      </c>
      <c r="D59" s="486" t="str">
        <f>Translations!$B$107</f>
        <v>&lt;Insert the name of the file containing the data report, including date and version number. This should be the name of the electronic file which should contain a date and version number in the file naming convention&gt;</v>
      </c>
    </row>
    <row r="60" spans="1:4" ht="156.5" customHeight="1" x14ac:dyDescent="0.25">
      <c r="A60" s="332" t="str">
        <f>Translations!$B$108</f>
        <v>Data being verified:</v>
      </c>
      <c r="B60" s="517" t="s">
        <v>517</v>
      </c>
      <c r="C60" s="438"/>
      <c r="D60" s="486" t="str">
        <f>Translations!$B$109</f>
        <v>&lt;In the Netherlands it is mandatory to report both the Annual Activity Level Data and the Benchmark Update Data.&gt;</v>
      </c>
    </row>
    <row r="61" spans="1:4" ht="36.75" customHeight="1" x14ac:dyDescent="0.25">
      <c r="A61" s="332" t="str">
        <f>Translations!$B$110</f>
        <v>Applicable pages in the Data Report:</v>
      </c>
      <c r="B61" s="200"/>
      <c r="C61" s="438">
        <f>+IF('Opinion Statement'!B61&lt;&gt;"",1,0)</f>
        <v>0</v>
      </c>
      <c r="D61" s="98" t="str">
        <f>Translations!$B$111</f>
        <v>&lt;List the names of the pages (tabs from the excel report template) which contain the data being verified e.g. K_Summary, F_Product BM, G_Fall-back, and/or H_SpecialBM&gt;</v>
      </c>
    </row>
    <row r="62" spans="1:4" ht="78" x14ac:dyDescent="0.25">
      <c r="A62" s="332" t="str">
        <f>Translations!$B$112</f>
        <v>Have any changes occurred that affect free allocation? (activity level and/or operational)?</v>
      </c>
      <c r="B62" s="200"/>
      <c r="C62" s="438">
        <f>+IF('Opinion Statement'!B62&lt;&gt;"",1,0)</f>
        <v>0</v>
      </c>
      <c r="D62" s="486" t="str">
        <f>Translations!$B$113</f>
        <v xml:space="preserve">&lt;Yes/No. (If Yes, please respond appropriately to the question below under compliance with the rules and provide brief details in Annex 3 of anything that has not been reported to the CA before completion of the verification). Changes that affect free allocation may include (partial) cessation of the installation or sub-installation, change in the installation, new sub-installation, merger/split etc.&gt;
</v>
      </c>
    </row>
    <row r="63" spans="1:4" ht="61.5" customHeight="1" thickBot="1" x14ac:dyDescent="0.3">
      <c r="A63" s="92" t="str">
        <f>Translations!$B$114</f>
        <v>Has the MMP been updated for significant changes and re-approved during the reporting period? (FAR Article 9)?</v>
      </c>
      <c r="B63" s="198"/>
      <c r="C63" s="438">
        <f>+IF('Opinion Statement'!B63&lt;&gt;"",1,0)</f>
        <v>0</v>
      </c>
      <c r="D63" s="486" t="str">
        <f>Translations!$B$115</f>
        <v xml:space="preserve">&lt;Yes/No. (If Yes, please respond appropriately to the question below under compliance with the rules and provide brief details in Annex 3 of anything that has not been reported to the CA before completion of the verification). Section 5.4 GD5 provides examples of such significant changes&gt;
</v>
      </c>
    </row>
    <row r="64" spans="1:4" ht="9" customHeight="1" thickBot="1" x14ac:dyDescent="0.3">
      <c r="B64" s="91"/>
      <c r="C64" s="445"/>
      <c r="D64" s="283"/>
    </row>
    <row r="65" spans="1:5" ht="13.5" thickBot="1" x14ac:dyDescent="0.3">
      <c r="A65" s="626" t="str">
        <f>Translations!$B$116</f>
        <v>VERIFICATION SITE VISIT DETAILS</v>
      </c>
      <c r="B65" s="627"/>
      <c r="C65" s="446"/>
      <c r="D65" s="283"/>
    </row>
    <row r="66" spans="1:5" ht="67.25" customHeight="1" x14ac:dyDescent="0.25">
      <c r="A66" s="143" t="str">
        <f>Translations!$B$117</f>
        <v>Operator/ Installation site visited physically of virtually during verification of the ALCR report:</v>
      </c>
      <c r="B66" s="201" t="s">
        <v>104</v>
      </c>
      <c r="C66" s="439">
        <f>+IF('Opinion Statement'!B66&lt;&gt;"",1,0)</f>
        <v>1</v>
      </c>
      <c r="D66" s="486" t="str">
        <f>Translations!$B$118</f>
        <v>&lt;Yes/No. If the site visit was waived under Article 31 and 32, please provide brief details below under justification as to why not. Please see section 8.3 of GD4 provided by the Commission. If the site visit was carried out virtually because of force majeure please complete the section below on justification for carrying out virtual site visits. Please see section 4 in KGN II.5 on site visits&gt;</v>
      </c>
    </row>
    <row r="67" spans="1:5" ht="130" x14ac:dyDescent="0.25">
      <c r="A67" s="332" t="str">
        <f>Translations!$B$119</f>
        <v>Justification for not undertaking site visit (AVR2 Articles 31 and 32):</v>
      </c>
      <c r="B67" s="194"/>
      <c r="C67" s="439">
        <f>+IF(AND('Opinion Statement'!B66="No",'Opinion Statement'!B67=""),0,1)</f>
        <v>0</v>
      </c>
      <c r="D67" s="486" t="str">
        <f>Translations!$B$120</f>
        <v>&lt;Please give brief reasons why a site visit was not considered necessary during the verification of the activity level change report according to Article 31 and 32 AVR and confirm:
* that an appropriate risk assessment was done against the specified criteria; and a waiver approved by the Competent Authority (state date of any waiver confirmation). Such an approval is not required if it concerns installations with low emissions. 
* Please also indicate whether the site visit was carried out during the annual emission verification.  
For more explanation on rules in relation to site visits please see guidance given in section 8.3 of GD4 (version dated 2020 onwards)&gt;</v>
      </c>
    </row>
    <row r="68" spans="1:5" ht="31.5" customHeight="1" x14ac:dyDescent="0.25">
      <c r="A68" s="332" t="str">
        <f>Translations!$B$125</f>
        <v>Date of waiver or virtual visit approval by CA:</v>
      </c>
      <c r="B68" s="194"/>
      <c r="C68" s="439">
        <f>+IF(AND(OR('Opinion Statement'!B66="No",'Opinion Statement'!B66="Yes, a virtual site-visit"),'Opinion Statement'!B68=""),0,1)</f>
        <v>0</v>
      </c>
      <c r="D68" s="486" t="str">
        <f>Translations!$B$126</f>
        <v xml:space="preserve">&lt;if the site visit is waived according to Article 31 and 32 AVR or if the site visit was carried out virtual according to Article 34a, insert date of formal approval by CA.
</v>
      </c>
    </row>
    <row r="69" spans="1:5" ht="54" customHeight="1" x14ac:dyDescent="0.25">
      <c r="A69" s="332" t="str">
        <f>Translations!$B$121</f>
        <v>AVR2 Articles 31 and 32 - Waiver risk assessment completed and new ALCR criteria picked up?</v>
      </c>
      <c r="B69" s="194"/>
      <c r="C69" s="439">
        <f>+IF(AND('Opinion Statement'!B66="No",'Opinion Statement'!B69=""),0,1)</f>
        <v>0</v>
      </c>
      <c r="D69" s="486" t="str">
        <f>Translations!$B$122</f>
        <v>&lt; please confirm that if a formal site visit waiver risk assessment was completed it took into account the criteria listed in AVR2 Articles 31 and 32, and section 8.3 of GD4 (version dated 2020 onwards)&gt;</v>
      </c>
    </row>
    <row r="70" spans="1:5" ht="77.75" customHeight="1" x14ac:dyDescent="0.25">
      <c r="A70" s="262" t="str">
        <f>Translations!B123</f>
        <v>Justification for carrying out virtual site visit due to force majeure (AVR2 Article 34A):</v>
      </c>
      <c r="B70" s="194"/>
      <c r="C70" s="439">
        <f>+IF(AND('Opinion Statement'!B66="Yes, a virtual site-visit",'Opinion Statement'!B70=""),0,1)</f>
        <v>1</v>
      </c>
      <c r="D70" s="407" t="str">
        <f>Translations!B124</f>
        <v>&lt; please give brief reasons why a virtual site visit was carried out specifying the force majeure circumstance.
Additional information about the risk assessment and measures taken to reduce the verification risk to an acceptable level should be provided to the operator. So that the operator can include the riskassement in a "Meldformulier aanvraag goedkeuring virtueel locatiebezoek" to obtain approval. See section 4 of KGN II.5&gt;</v>
      </c>
    </row>
    <row r="71" spans="1:5" ht="31.5" customHeight="1" x14ac:dyDescent="0.25">
      <c r="A71" s="332" t="str">
        <f>Translations!$B$127</f>
        <v>Date(s) of physical or virtual visit(s) [AVR Article 21(1)]:</v>
      </c>
      <c r="B71" s="196"/>
      <c r="C71" s="448">
        <f>+IF(AND('Opinion Statement'!B66&lt;&gt;"No",'Opinion Statement'!B66&lt;&gt;"",'Opinion Statement'!B71=""),0,1)</f>
        <v>1</v>
      </c>
      <c r="D71" s="486" t="str">
        <f>Translations!$B$128</f>
        <v>&lt;If visits done, physical of virtual, insert date(s) of visit(s)&gt;</v>
      </c>
    </row>
    <row r="72" spans="1:5" ht="26" x14ac:dyDescent="0.25">
      <c r="A72" s="510" t="s">
        <v>1425</v>
      </c>
      <c r="B72" s="524"/>
      <c r="C72" s="442">
        <f>+IF('Opinion Statement'!B72&lt;&gt;"",1,0)</f>
        <v>0</v>
      </c>
      <c r="D72" s="496" t="s">
        <v>1426</v>
      </c>
    </row>
    <row r="73" spans="1:5" ht="27.75" customHeight="1" x14ac:dyDescent="0.25">
      <c r="A73" s="332" t="str">
        <f>Translations!$B$129</f>
        <v>Time spent on site or online for the site visit (in hours)</v>
      </c>
      <c r="B73" s="194"/>
      <c r="C73" s="439">
        <f>+IF(AND('Opinion Statement'!B66&lt;&gt;"No",'Opinion Statement'!B66&lt;&gt;"",'Opinion Statement'!B73=""),0,1)</f>
        <v>1</v>
      </c>
      <c r="D73" s="486" t="str">
        <f>Translations!$B$130</f>
        <v>&lt;Please give the number of hours on site or online associated with each visit&gt;</v>
      </c>
    </row>
    <row r="74" spans="1:5" ht="45" customHeight="1" thickBot="1" x14ac:dyDescent="0.3">
      <c r="A74" s="92" t="str">
        <f>Translations!$B$131</f>
        <v>Name of EU ETS (lead) auditor(s)/ technical experts undertaking site visit(s):</v>
      </c>
      <c r="B74" s="202"/>
      <c r="C74" s="450">
        <f>+IF(AND('Opinion Statement'!B66&lt;&gt;"No",'Opinion Statement'!B66&lt;&gt;"",'Opinion Statement'!B74=""),0,1)</f>
        <v>1</v>
      </c>
      <c r="D74" s="486" t="str">
        <f>Translations!$B$132</f>
        <v>&lt;List the names of the EU ETS lead auditor, the EU ETS auditor and technical expert involved in all the site visits&gt;</v>
      </c>
    </row>
    <row r="75" spans="1:5" ht="9" customHeight="1" thickBot="1" x14ac:dyDescent="0.3">
      <c r="A75" s="62"/>
      <c r="B75" s="94"/>
      <c r="C75" s="451"/>
      <c r="D75" s="283"/>
    </row>
    <row r="76" spans="1:5" ht="55.15" customHeight="1" x14ac:dyDescent="0.25">
      <c r="A76" s="626" t="str">
        <f>Translations!$B$133</f>
        <v>COMPLIANCE WITH EU ETS RULES</v>
      </c>
      <c r="B76" s="627"/>
      <c r="C76" s="446"/>
      <c r="D76" s="486" t="str">
        <f>Translations!$B$134</f>
        <v>&lt;Only brief answers are required here (or a cross reference to a specific item in Annex 1). If more detail is needed for a No response; details should be added to the relevant section of Annex 1 relating to findings on uncorrected non-compliances or non-conformities&gt;</v>
      </c>
    </row>
    <row r="77" spans="1:5" ht="47.65" customHeight="1" x14ac:dyDescent="0.25">
      <c r="A77" s="333" t="str">
        <f>Translations!$B$135</f>
        <v>MMP in compliance with the ALCR rules (including the underlying FAR rules)?</v>
      </c>
      <c r="B77" s="203"/>
      <c r="C77" s="450">
        <f>+IF('Opinion Statement'!B77&lt;&gt;"",1,0)</f>
        <v>0</v>
      </c>
      <c r="D77" s="486"/>
    </row>
    <row r="78" spans="1:5" s="59" customFormat="1" ht="58.15" customHeight="1" x14ac:dyDescent="0.25">
      <c r="A78" s="333" t="str">
        <f>Translations!$B$136</f>
        <v>FAR Article 9: Changes to activity level/ operational activity (that might affect allocation or MMP) reported to the CA?</v>
      </c>
      <c r="B78" s="203"/>
      <c r="C78" s="450">
        <f>+IF('Opinion Statement'!B78&lt;&gt;"",1,0)</f>
        <v>0</v>
      </c>
      <c r="D78" s="486" t="str">
        <f>Translations!$B$137</f>
        <v xml:space="preserve">&lt;If not reported, in Annex 3 please provide a brief summary of any changes identified (this might be in addition to some changes that have been reported); state if a notification has been planned or a variation to the MMP submitted but not yet approved by the CA at the time of completion of the verification&gt;
 </v>
      </c>
      <c r="E78" s="250"/>
    </row>
    <row r="79" spans="1:5" ht="18.75" customHeight="1" x14ac:dyDescent="0.25">
      <c r="A79" s="635" t="str">
        <f>Translations!$B$138</f>
        <v>EU Regulation on A&amp;V met:</v>
      </c>
      <c r="B79" s="636"/>
      <c r="C79" s="452"/>
      <c r="D79" s="486" t="str">
        <f>Translations!$B$139</f>
        <v>&lt;This is AVR2 as defined at point 3 of the sheet "Guidelines and Conditions"&gt;</v>
      </c>
    </row>
    <row r="80" spans="1:5" ht="48.75" customHeight="1" x14ac:dyDescent="0.25">
      <c r="A80" s="333" t="str">
        <f>Translations!$B$140</f>
        <v>Article 11(4)(d): modifications to MMP notified to CA?</v>
      </c>
      <c r="B80" s="203"/>
      <c r="C80" s="450">
        <f>+IF('Opinion Statement'!B80&lt;&gt;"",1,0)</f>
        <v>0</v>
      </c>
      <c r="D80" s="486" t="str">
        <f>Translations!$B$141</f>
        <v>&lt;Failure to report in accordance with FAR Article 9 is a non-compliance that should be reported on Annex 1 of this VOS.  Information on changes that should have been reported should be provided on Annex 3, as outlined at line 64 above&gt;</v>
      </c>
    </row>
    <row r="81" spans="1:4" ht="39.75" customHeight="1" x14ac:dyDescent="0.25">
      <c r="A81" s="333" t="str">
        <f>Translations!$B$142</f>
        <v>Article 16(2)(b): Boundaries of installation and sub-installation(s) are correct?</v>
      </c>
      <c r="B81" s="203"/>
      <c r="C81" s="450">
        <f>+IF('Opinion Statement'!B81&lt;&gt;"",1,0)</f>
        <v>0</v>
      </c>
      <c r="D81" s="486"/>
    </row>
    <row r="82" spans="1:4" ht="47.65" customHeight="1" x14ac:dyDescent="0.25">
      <c r="A82" s="333" t="str">
        <f>Translations!$B$143</f>
        <v>Article 16(2)(c): Source streams and emissions sources are complete?</v>
      </c>
      <c r="B82" s="203"/>
      <c r="C82" s="450">
        <f>+IF('Opinion Statement'!B82&lt;&gt;"",1,0)</f>
        <v>0</v>
      </c>
      <c r="D82" s="486"/>
    </row>
    <row r="83" spans="1:4" ht="144.75" customHeight="1" x14ac:dyDescent="0.25">
      <c r="A83" s="333" t="str">
        <f>Translations!$B$144</f>
        <v>Articles 16(2) (fa) and 17(3) (f): correctness of input parameters, and evidence of support specific data reported?</v>
      </c>
      <c r="B83" s="203"/>
      <c r="C83" s="450">
        <f>+IF('Opinion Statement'!B83&lt;&gt;"",1,0)</f>
        <v>0</v>
      </c>
      <c r="D83" s="486" t="str">
        <f>Translations!$B$145</f>
        <v>&lt;The verifier needs to confirm the correctness of the required input parameters given in FAR Articles 16(5), 19, 20, 21 and 22; and data required under ALCR Articles 6 (1) (2) and 6(4). The verifier also needs to confirm that there is reasonable evidence to support the Operator's assertion in relation to energy efficiency changes and changes in the other parameters given in the listed Articles . For more information on the type of checks carried out by the verifier please see section 8 of GD4 on verification of baseline data reports, new entrants reports and annual activity level data. Comments on the correctness of data should be made in Annex I in relation to any changes identified in the specified parameters; and in Annex 3, where changes are identified that have not already been reported to the CA&gt;</v>
      </c>
    </row>
    <row r="84" spans="1:4" ht="30" customHeight="1" x14ac:dyDescent="0.25">
      <c r="A84" s="333" t="str">
        <f>Translations!$B$146</f>
        <v>Article 17(3): MMP correctly applied?</v>
      </c>
      <c r="B84" s="203"/>
      <c r="C84" s="450">
        <f>+IF('Opinion Statement'!B84&lt;&gt;"",1,0)</f>
        <v>0</v>
      </c>
      <c r="D84" s="486"/>
    </row>
    <row r="85" spans="1:4" ht="43.15" customHeight="1" x14ac:dyDescent="0.25">
      <c r="A85" s="262" t="str">
        <f>Translations!$B$147</f>
        <v>Article 17(3)(a): Data correctly attributed to sub-installation boundaries?</v>
      </c>
      <c r="B85" s="203"/>
      <c r="C85" s="450">
        <f>+IF('Opinion Statement'!B85&lt;&gt;"",1,0)</f>
        <v>0</v>
      </c>
      <c r="D85" s="486"/>
    </row>
    <row r="86" spans="1:4" ht="37.9" customHeight="1" x14ac:dyDescent="0.25">
      <c r="A86" s="262" t="str">
        <f>Translations!$B$148</f>
        <v>Article 17(3)(c): Correct application of product definitions?</v>
      </c>
      <c r="B86" s="203"/>
      <c r="C86" s="450">
        <f>+IF('Opinion Statement'!B86&lt;&gt;"",1,0)</f>
        <v>0</v>
      </c>
      <c r="D86" s="486"/>
    </row>
    <row r="87" spans="1:4" ht="39" x14ac:dyDescent="0.25">
      <c r="A87" s="262" t="str">
        <f>Translations!$B$149</f>
        <v>Article 17(3)(d): Activity level for non-product benchmark sub-installation(s) correctly attributed?</v>
      </c>
      <c r="B87" s="203"/>
      <c r="C87" s="450">
        <f>+IF('Opinion Statement'!B87&lt;&gt;"",1,0)</f>
        <v>0</v>
      </c>
      <c r="D87" s="486"/>
    </row>
    <row r="88" spans="1:4" ht="60" customHeight="1" x14ac:dyDescent="0.25">
      <c r="A88" s="333" t="str">
        <f>Translations!$B$150</f>
        <v>Article 17(3)(e): Energy consumption correctly attributed to each sub-installation, where applicable?</v>
      </c>
      <c r="B88" s="203"/>
      <c r="C88" s="450">
        <f>+IF('Opinion Statement'!B88&lt;&gt;"",1,0)</f>
        <v>0</v>
      </c>
      <c r="D88" s="486"/>
    </row>
    <row r="89" spans="1:4" ht="34.5" customHeight="1" x14ac:dyDescent="0.25">
      <c r="A89" s="333" t="str">
        <f>Translations!$B$151</f>
        <v>Article 17(3)(g): the start of normal operations :</v>
      </c>
      <c r="B89" s="203"/>
      <c r="C89" s="450">
        <f>+IF('Opinion Statement'!B89&lt;&gt;"",1,0)</f>
        <v>0</v>
      </c>
      <c r="D89" s="486"/>
    </row>
    <row r="90" spans="1:4" ht="59" customHeight="1" x14ac:dyDescent="0.25">
      <c r="A90" s="333" t="str">
        <f>Translations!$B$152</f>
        <v>Article 17(3)(h): FAR Annex IV sections 2.3 to 2.7 correctly monitored and reported in accordance with the MMP?</v>
      </c>
      <c r="B90" s="203"/>
      <c r="C90" s="450">
        <f>+IF('Opinion Statement'!B90&lt;&gt;"",1,0)</f>
        <v>0</v>
      </c>
      <c r="D90" s="486"/>
    </row>
    <row r="91" spans="1:4" ht="16.5" customHeight="1" x14ac:dyDescent="0.25">
      <c r="A91" s="632" t="str">
        <f>Translations!$B$153</f>
        <v>No changes to NACE/PRODCOM codes declared in the baseline data report?</v>
      </c>
      <c r="B91" s="481"/>
      <c r="C91" s="450">
        <f>+IF('Opinion Statement'!B91&lt;&gt;"",1,0)</f>
        <v>0</v>
      </c>
      <c r="D91" s="631" t="str">
        <f>Translations!$B$154</f>
        <v>&lt;Please confirm that there have been no changes to the NACE/ PRODCOM codes declared by the operator. i.e. that they are consistent with those confirmed for the verified baseline data report. If not please state whether the operator's justification for using different codes is reasonable.&gt;</v>
      </c>
    </row>
    <row r="92" spans="1:4" ht="12.75" customHeight="1" x14ac:dyDescent="0.25">
      <c r="A92" s="632"/>
      <c r="B92" s="134" t="str">
        <f>Translations!$B$155</f>
        <v>If no, is the reason justified?</v>
      </c>
      <c r="C92" s="299"/>
      <c r="D92" s="631"/>
    </row>
    <row r="93" spans="1:4" ht="22.5" customHeight="1" x14ac:dyDescent="0.25">
      <c r="A93" s="632"/>
      <c r="B93" s="203"/>
      <c r="C93" s="450">
        <f>+IF(AND('Opinion Statement'!B91="No. See Annex 1 for details",'Opinion Statement'!B93=""),0,1)</f>
        <v>1</v>
      </c>
      <c r="D93" s="631"/>
    </row>
    <row r="94" spans="1:4" ht="32.25" customHeight="1" x14ac:dyDescent="0.25">
      <c r="A94" s="333" t="str">
        <f>Translations!$B$156</f>
        <v>Article 19(3): Simplified uncertainty applied and information valid?</v>
      </c>
      <c r="B94" s="203"/>
      <c r="C94" s="450">
        <f>+IF('Opinion Statement'!B94&lt;&gt;"",1,0)</f>
        <v>0</v>
      </c>
      <c r="D94" s="486"/>
    </row>
    <row r="95" spans="1:4" ht="56.25" customHeight="1" x14ac:dyDescent="0.25">
      <c r="A95" s="632" t="str">
        <f>Translations!$B$157</f>
        <v>Article 29: Prior period non-conformities corrected?</v>
      </c>
      <c r="B95" s="203"/>
      <c r="C95" s="450">
        <f>+IF('Opinion Statement'!B95&lt;&gt;"",1,0)</f>
        <v>0</v>
      </c>
      <c r="D95" s="486" t="str">
        <f>Translations!$B$158</f>
        <v>&lt;AVR2 Article 29(1)(a) specifically requires that for ALCR checks include correction of non-conformities indicated in the verification report related to the corresponding baseline data report, the new entrant data report or the annual activity level report from the previous activity level reporting period."&gt;</v>
      </c>
    </row>
    <row r="96" spans="1:4" ht="25.5" customHeight="1" x14ac:dyDescent="0.25">
      <c r="A96" s="632"/>
      <c r="B96" s="134" t="str">
        <f>Translations!$B$159</f>
        <v>If no, has risk of misstatement/non-conformity been assessed by the verifier?</v>
      </c>
      <c r="C96" s="299"/>
      <c r="D96" s="486"/>
    </row>
    <row r="97" spans="1:5" ht="40.5" customHeight="1" x14ac:dyDescent="0.25">
      <c r="A97" s="632"/>
      <c r="B97" s="203"/>
      <c r="C97" s="450">
        <f>+IF(AND('Opinion Statement'!B95="No. See Annex 1 for details",'Opinion Statement'!B97=""),0,1)</f>
        <v>1</v>
      </c>
      <c r="D97" s="486" t="str">
        <f>Translations!$B$160</f>
        <v>&lt;If no, the finding in Annex 1 should give an indication of the liklihood that failure to implement the improvement would result in a misstatement or non-conformity in the future&gt;</v>
      </c>
    </row>
    <row r="98" spans="1:5" ht="20.25" customHeight="1" x14ac:dyDescent="0.25">
      <c r="A98" s="632" t="str">
        <f>Translations!$B$161</f>
        <v>Article 30(2): Prior period improvements implemented correctly?</v>
      </c>
      <c r="B98" s="203"/>
      <c r="C98" s="450">
        <f>+IF('Opinion Statement'!B98&lt;&gt;"",1,0)</f>
        <v>0</v>
      </c>
      <c r="D98" s="486"/>
    </row>
    <row r="99" spans="1:5" ht="25.5" customHeight="1" x14ac:dyDescent="0.25">
      <c r="A99" s="632"/>
      <c r="B99" s="134" t="str">
        <f>Translations!$B$159</f>
        <v>If no, has risk of misstatement/non-conformity been assessed by the verifier?</v>
      </c>
      <c r="C99" s="299"/>
      <c r="D99" s="486"/>
    </row>
    <row r="100" spans="1:5" ht="38.25" customHeight="1" x14ac:dyDescent="0.25">
      <c r="A100" s="632"/>
      <c r="B100" s="203"/>
      <c r="C100" s="450">
        <f>+IF(AND('Opinion Statement'!B98="No. See Annex 1 for details",'Opinion Statement'!B100=""),0,1)</f>
        <v>1</v>
      </c>
      <c r="D100" s="486" t="str">
        <f>Translations!$B$160</f>
        <v>&lt;If no, the finding in Annex 1 should give an indication of the liklihood that failure to implement the improvement would result in a misstatement or non-conformity in the future&gt;</v>
      </c>
    </row>
    <row r="101" spans="1:5" ht="16.149999999999999" customHeight="1" x14ac:dyDescent="0.25">
      <c r="A101" s="632" t="str">
        <f>Translations!$B$162</f>
        <v>Articles 14(a) and 16(2): Data and data flow verified in detail and back to source?</v>
      </c>
      <c r="B101" s="203"/>
      <c r="C101" s="450">
        <f>+IF('Opinion Statement'!B101&lt;&gt;"",1,0)</f>
        <v>0</v>
      </c>
      <c r="D101" s="486" t="str">
        <f>Translations!$B$163</f>
        <v>&lt; The data verification has been fully completed as required? &gt;</v>
      </c>
    </row>
    <row r="102" spans="1:5" ht="17.649999999999999" customHeight="1" x14ac:dyDescent="0.25">
      <c r="A102" s="632"/>
      <c r="B102" s="134" t="str">
        <f>Translations!$B$164</f>
        <v>If no, please provide a justification below:</v>
      </c>
      <c r="C102" s="450"/>
      <c r="D102" s="486"/>
    </row>
    <row r="103" spans="1:5" ht="30" customHeight="1" x14ac:dyDescent="0.25">
      <c r="A103" s="632"/>
      <c r="B103" s="194"/>
      <c r="C103" s="450">
        <f>+IF(AND('Opinion Statement'!B101="No",'Opinion Statement'!B103=""),0,1)</f>
        <v>1</v>
      </c>
      <c r="D103" s="486"/>
    </row>
    <row r="104" spans="1:5" ht="59.65" customHeight="1" x14ac:dyDescent="0.25">
      <c r="A104" s="333" t="str">
        <f>Translations!$B$165</f>
        <v>Article 14(b): Control activities are documented, implemented, maintained and effective to mitigate inherent risks?</v>
      </c>
      <c r="B104" s="203"/>
      <c r="C104" s="450">
        <f>+IF('Opinion Statement'!B104&lt;&gt;"",1,0)</f>
        <v>0</v>
      </c>
      <c r="D104" s="486"/>
    </row>
    <row r="105" spans="1:5" ht="69.75" customHeight="1" x14ac:dyDescent="0.25">
      <c r="A105" s="333" t="str">
        <f>Translations!$B$166</f>
        <v>Article 14(c): Procedures listed in the MMP are documented, implemented, maintained and effective to mitigate inherent risks and control risks?</v>
      </c>
      <c r="B105" s="203"/>
      <c r="C105" s="450">
        <f>+IF('Opinion Statement'!B105&lt;&gt;"",1,0)</f>
        <v>0</v>
      </c>
      <c r="D105" s="486"/>
    </row>
    <row r="106" spans="1:5" ht="13.5" customHeight="1" x14ac:dyDescent="0.25">
      <c r="A106" s="632" t="str">
        <f>Translations!$B$167</f>
        <v>Article 17(3)(b): Are there Data Gaps?</v>
      </c>
      <c r="B106" s="203"/>
      <c r="C106" s="450">
        <f>+IF('Opinion Statement'!B106&lt;&gt;"",1,0)</f>
        <v>0</v>
      </c>
      <c r="D106" s="283"/>
    </row>
    <row r="107" spans="1:5" ht="13.5" customHeight="1" x14ac:dyDescent="0.25">
      <c r="A107" s="632"/>
      <c r="B107" s="134" t="str">
        <f>Translations!$B$168</f>
        <v>If yes, please briefly explain below and complete Annex 1B:</v>
      </c>
      <c r="C107" s="450"/>
      <c r="D107" s="486"/>
    </row>
    <row r="108" spans="1:5" ht="28.5" customHeight="1" x14ac:dyDescent="0.25">
      <c r="A108" s="632"/>
      <c r="B108" s="194"/>
      <c r="C108" s="450">
        <f>+IF(AND('Opinion Statement'!B106="Yes",'Opinion Statement'!B108=""),0,1)</f>
        <v>1</v>
      </c>
      <c r="D108" s="486"/>
    </row>
    <row r="109" spans="1:5" s="59" customFormat="1" ht="17.25" customHeight="1" x14ac:dyDescent="0.25">
      <c r="A109" s="632" t="str">
        <f>Translations!$B$169</f>
        <v>Article 17(3)(b): Is there Double counting?</v>
      </c>
      <c r="B109" s="203"/>
      <c r="C109" s="450">
        <f>+IF('Opinion Statement'!B109&lt;&gt;"",1,0)</f>
        <v>0</v>
      </c>
      <c r="D109" s="486"/>
      <c r="E109" s="250"/>
    </row>
    <row r="110" spans="1:5" s="59" customFormat="1" ht="17.25" customHeight="1" x14ac:dyDescent="0.25">
      <c r="A110" s="632"/>
      <c r="B110" s="134" t="str">
        <f>Translations!$B$170</f>
        <v>If yes, please briefly explain below:</v>
      </c>
      <c r="C110" s="450"/>
      <c r="D110" s="486"/>
      <c r="E110" s="250"/>
    </row>
    <row r="111" spans="1:5" ht="28.5" customHeight="1" x14ac:dyDescent="0.25">
      <c r="A111" s="632"/>
      <c r="B111" s="194"/>
      <c r="C111" s="450">
        <f>+IF(AND('Opinion Statement'!B109="Yes",'Opinion Statement'!B111=""),0,1)</f>
        <v>1</v>
      </c>
      <c r="D111" s="486" t="str">
        <f>Translations!$B$171</f>
        <v>&lt;Insert reasons why the principle is not complied with or make reference to the relavant finding(s) in Annex 1&gt;</v>
      </c>
    </row>
    <row r="112" spans="1:5" ht="48.75" customHeight="1" thickBot="1" x14ac:dyDescent="0.3">
      <c r="A112" s="286" t="str">
        <f>Translations!$B$172</f>
        <v>Article 18(3): Verification of methods applied for missing data:</v>
      </c>
      <c r="B112" s="202"/>
      <c r="C112" s="450">
        <f>+IF('Opinion Statement'!B112&lt;&gt;"",1,0)</f>
        <v>0</v>
      </c>
      <c r="D112" s="486" t="str">
        <f>Translations!$B$173</f>
        <v>&lt;Reasons why data report is not complete should be stated in the finding in Annex 1; this should also state whether an alternative methodology has been used to fill the data gap&gt;</v>
      </c>
    </row>
    <row r="113" spans="1:4" ht="17.25" customHeight="1" x14ac:dyDescent="0.25">
      <c r="A113" s="633" t="str">
        <f>Translations!$B$174</f>
        <v>Guidance on ALCR and FAR applied:</v>
      </c>
      <c r="B113" s="634"/>
      <c r="C113" s="450"/>
      <c r="D113" s="486"/>
    </row>
    <row r="114" spans="1:4" ht="17.25" customHeight="1" x14ac:dyDescent="0.25">
      <c r="A114" s="656" t="str">
        <f>Translations!$B$175</f>
        <v>EC guidance on ALCR and FAR met?</v>
      </c>
      <c r="B114" s="204"/>
      <c r="C114" s="450">
        <f>+IF('Opinion Statement'!B114&lt;&gt;"",1,0)</f>
        <v>0</v>
      </c>
      <c r="D114" s="631" t="str">
        <f>Translations!$B$176</f>
        <v>&lt;The response here should be Yes or No as EC guidance is always applicable for verifiers and operators&gt;</v>
      </c>
    </row>
    <row r="115" spans="1:4" ht="17.25" customHeight="1" x14ac:dyDescent="0.25">
      <c r="A115" s="656"/>
      <c r="B115" s="134" t="str">
        <f>Translations!$B$164</f>
        <v>If no, please provide a justification below:</v>
      </c>
      <c r="C115" s="450"/>
      <c r="D115" s="631"/>
    </row>
    <row r="116" spans="1:4" ht="17.25" customHeight="1" x14ac:dyDescent="0.25">
      <c r="A116" s="656"/>
      <c r="B116" s="205"/>
      <c r="C116" s="450">
        <f>+IF(AND('Opinion Statement'!B114="No",'Opinion Statement'!B116=""),0,1)</f>
        <v>1</v>
      </c>
      <c r="D116" s="486"/>
    </row>
    <row r="117" spans="1:4" ht="30" customHeight="1" x14ac:dyDescent="0.25">
      <c r="A117" s="624" t="str">
        <f>Translations!$B$177</f>
        <v>Competent Authority guidance on ALCR and FAR met (if relevant)?</v>
      </c>
      <c r="B117" s="218"/>
      <c r="C117" s="450">
        <f>+IF('Opinion Statement'!B117&lt;&gt;"",1,0)</f>
        <v>0</v>
      </c>
      <c r="D117" s="486"/>
    </row>
    <row r="118" spans="1:4" ht="17.25" customHeight="1" x14ac:dyDescent="0.25">
      <c r="A118" s="658"/>
      <c r="B118" s="134" t="str">
        <f>Translations!$B$164</f>
        <v>If no, please provide a justification below:</v>
      </c>
      <c r="C118" s="450"/>
      <c r="D118" s="486"/>
    </row>
    <row r="119" spans="1:4" ht="26.25" customHeight="1" thickBot="1" x14ac:dyDescent="0.3">
      <c r="A119" s="659"/>
      <c r="B119" s="205"/>
      <c r="C119" s="450">
        <f>+IF(AND('Opinion Statement'!B117="No. See Annex 1 for details",'Opinion Statement'!B119=""),0,1)</f>
        <v>1</v>
      </c>
      <c r="D119" s="486"/>
    </row>
    <row r="120" spans="1:4" ht="23.25" customHeight="1" thickBot="1" x14ac:dyDescent="0.3">
      <c r="A120" s="637" t="str">
        <f>Translations!$B$178</f>
        <v>COMPLIANCE WITH THE EU ETS MONITORING AND REPORTING PRINCIPLES</v>
      </c>
      <c r="B120" s="638"/>
      <c r="C120" s="441"/>
      <c r="D120" s="631" t="str">
        <f>Translations!$B$179</f>
        <v>&lt;Only brief comments are required in this section.   NOTE - it is recognised that some principles are aspirational and it may not be possible to confirm absolute 'compliance'.  In addition, some principles are reliant upon others being met before 'compliance' can be 'confirmed'.  Further guidance on principles is given in FAR Guidance Document 4 and in MRR Articles 5 to 9 and AVR2 Article 6.</v>
      </c>
    </row>
    <row r="121" spans="1:4" ht="23.25" customHeight="1" x14ac:dyDescent="0.25">
      <c r="A121" s="628" t="str">
        <f>Translations!$B$180</f>
        <v>Completeness:</v>
      </c>
      <c r="B121" s="206"/>
      <c r="C121" s="453">
        <f>+IF('Opinion Statement'!B121&lt;&gt;"",1,0)</f>
        <v>0</v>
      </c>
      <c r="D121" s="631"/>
    </row>
    <row r="122" spans="1:4" ht="23.25" customHeight="1" x14ac:dyDescent="0.25">
      <c r="A122" s="629"/>
      <c r="B122" s="134" t="str">
        <f>Translations!$B$181</f>
        <v>If no, please briefly explain below:</v>
      </c>
      <c r="C122" s="453"/>
      <c r="D122" s="631"/>
    </row>
    <row r="123" spans="1:4" ht="28.5" customHeight="1" x14ac:dyDescent="0.25">
      <c r="A123" s="630"/>
      <c r="B123" s="205"/>
      <c r="C123" s="453">
        <f>+IF(AND('Opinion Statement'!B121="No",'Opinion Statement'!B123=""),0,1)</f>
        <v>1</v>
      </c>
      <c r="D123" s="486" t="str">
        <f>Translations!$B$171</f>
        <v>&lt;Insert reasons why the principle is not complied with or make reference to the relavant finding(s) in Annex 1&gt;</v>
      </c>
    </row>
    <row r="124" spans="1:4" ht="18" customHeight="1" x14ac:dyDescent="0.25">
      <c r="A124" s="655" t="str">
        <f>Translations!$B$182</f>
        <v>Accuracy:</v>
      </c>
      <c r="B124" s="204"/>
      <c r="C124" s="453">
        <f>+IF('Opinion Statement'!B124&lt;&gt;"",1,0)</f>
        <v>0</v>
      </c>
      <c r="D124" s="486"/>
    </row>
    <row r="125" spans="1:4" ht="18" customHeight="1" x14ac:dyDescent="0.25">
      <c r="A125" s="629"/>
      <c r="B125" s="134" t="str">
        <f>Translations!$B$181</f>
        <v>If no, please briefly explain below:</v>
      </c>
      <c r="C125" s="453"/>
      <c r="D125" s="486"/>
    </row>
    <row r="126" spans="1:4" ht="28.5" customHeight="1" x14ac:dyDescent="0.25">
      <c r="A126" s="630"/>
      <c r="B126" s="205"/>
      <c r="C126" s="453">
        <f>+IF(AND('Opinion Statement'!B124="No",'Opinion Statement'!B126=""),0,1)</f>
        <v>1</v>
      </c>
      <c r="D126" s="486" t="str">
        <f>Translations!$B$171</f>
        <v>&lt;Insert reasons why the principle is not complied with or make reference to the relavant finding(s) in Annex 1&gt;</v>
      </c>
    </row>
    <row r="127" spans="1:4" ht="16.5" customHeight="1" x14ac:dyDescent="0.25">
      <c r="A127" s="655" t="str">
        <f>Translations!$B$183</f>
        <v>Reliability</v>
      </c>
      <c r="B127" s="204"/>
      <c r="C127" s="453">
        <f>+IF('Opinion Statement'!B127&lt;&gt;"",1,0)</f>
        <v>0</v>
      </c>
      <c r="D127" s="486"/>
    </row>
    <row r="128" spans="1:4" ht="16.5" customHeight="1" x14ac:dyDescent="0.25">
      <c r="A128" s="629"/>
      <c r="B128" s="134" t="str">
        <f>Translations!$B$181</f>
        <v>If no, please briefly explain below:</v>
      </c>
      <c r="C128" s="453"/>
      <c r="D128" s="486"/>
    </row>
    <row r="129" spans="1:4" ht="28.5" customHeight="1" thickBot="1" x14ac:dyDescent="0.3">
      <c r="A129" s="630"/>
      <c r="B129" s="205"/>
      <c r="C129" s="453">
        <f>+IF(AND('Opinion Statement'!B127="No",'Opinion Statement'!B129=""),0,1)</f>
        <v>1</v>
      </c>
      <c r="D129" s="486" t="str">
        <f>Translations!$B$171</f>
        <v>&lt;Insert reasons why the principle is not complied with or make reference to the relavant finding(s) in Annex 1&gt;</v>
      </c>
    </row>
    <row r="130" spans="1:4" ht="40.15" customHeight="1" x14ac:dyDescent="0.25">
      <c r="A130" s="660" t="str">
        <f>Translations!$B$184</f>
        <v>OPINION</v>
      </c>
      <c r="B130" s="661"/>
      <c r="C130" s="453"/>
    </row>
    <row r="131" spans="1:4" ht="64.5" customHeight="1" x14ac:dyDescent="0.25">
      <c r="A131" s="426" t="str">
        <f>Translations!$B$184</f>
        <v>OPINION</v>
      </c>
      <c r="B131" s="427"/>
      <c r="C131" s="453">
        <f>+IF('Opinion Statement'!B131&lt;&gt;"",1,0)</f>
        <v>0</v>
      </c>
      <c r="D131" s="283" t="str">
        <f>Translations!$B$185</f>
        <v>Select the appropriate verification statement in cell B131. 
After this selection, the selected opinion will be automatically shown in the related cells B132, B134 OR B147.</v>
      </c>
    </row>
    <row r="132" spans="1:4" ht="57" customHeight="1" x14ac:dyDescent="0.25">
      <c r="A132" s="645" t="str">
        <f>Translations!$B$186</f>
        <v xml:space="preserve">OPINION - verified as satisfactory: </v>
      </c>
      <c r="B132" s="641" t="str">
        <f xml:space="preserve"> IF(B131 = "Verified as satisfactory", Translations!$B$187, "")</f>
        <v/>
      </c>
      <c r="C132" s="453"/>
      <c r="D132" s="486" t="str">
        <f>Translations!$B$188</f>
        <v>&lt;Use EITHER this opinion text, if there is no problem and there are no specific comments to be made in relation to things that might affect data quality or the interpretation of the opinion by a user. This opinion statement may only be selected if there are no uncorrected misstatements, non-conformities and non-compliances.&gt;</v>
      </c>
    </row>
    <row r="133" spans="1:4" ht="45" customHeight="1" x14ac:dyDescent="0.25">
      <c r="A133" s="646"/>
      <c r="B133" s="657"/>
      <c r="C133" s="453"/>
      <c r="D133" s="283" t="str">
        <f>Translations!$B$189</f>
        <v>NOTE - only a positive form of words is acceptable for a verified opinion - DO NOT CHANGE THE FORM OF WORDS IN THESE OPINION TEXTS - ADD DETAIL WHERE REQUESTED</v>
      </c>
    </row>
    <row r="134" spans="1:4" ht="61.5" customHeight="1" x14ac:dyDescent="0.25">
      <c r="A134" s="645" t="str">
        <f>Translations!$B$190</f>
        <v xml:space="preserve">OPINION - verified with comments: </v>
      </c>
      <c r="B134" s="641" t="str">
        <f xml:space="preserve"> IF(B131 = "Verified with comments", Translations!$B$191, "")</f>
        <v/>
      </c>
      <c r="C134" s="453"/>
      <c r="D134" s="486" t="str">
        <f>Translations!$B$192</f>
        <v xml:space="preserve">&lt;OR use this opinion text, if the opinion is qualified with comments for the user of the opinion.  Please provide brief details of any exceptions that might affect the data and therefore qualify the opinion. 
</v>
      </c>
    </row>
    <row r="135" spans="1:4" ht="69.75" customHeight="1" x14ac:dyDescent="0.25">
      <c r="A135" s="646"/>
      <c r="B135" s="642"/>
      <c r="C135" s="453"/>
      <c r="D135" s="283" t="str">
        <f>Translations!$B$193</f>
        <v>‌NOTE - only a positive form of words is acceptable for a verified opinion - DO NOT CHANGE THE FORM OF WORDS IN THESE OPINION TEXTS - ADD DETAIL OR ADD COMMENTS WHERE REQUESTED; Extra lines from the comments section can be deleted</v>
      </c>
    </row>
    <row r="136" spans="1:4" ht="12.75" customHeight="1" x14ac:dyDescent="0.25">
      <c r="A136" s="639" t="str">
        <f>Translations!$B$194</f>
        <v>Comments which qualify the opinion:</v>
      </c>
      <c r="B136" s="207" t="s">
        <v>297</v>
      </c>
      <c r="C136" s="453">
        <f>+IF(AND('Opinion Statement'!B134&lt;&gt;"",'Opinion Statement'!B136="1."),0,1)</f>
        <v>1</v>
      </c>
      <c r="D136" s="644" t="str">
        <f>Translations!$B$195</f>
        <v xml:space="preserve">NOTE - these are effectively warning caveats that the verifier wishes to draw the Report user's attention to - including, for example, as an indication of non-material misstatements, non-compliances and non-conformities remaining at the point of confirming the verification opinion (but which don't prevent the verifier from stating with reasonable assurance that the data are free from material misstatements) i.e. just a summary of any main points if the verifier specifically wishes to draw a user's attention to; the full details of all uncorrected non-material misstatements, non-conformities, non-compliances and recommendations for improvements should be listed in the findings in Annex 1. </v>
      </c>
    </row>
    <row r="137" spans="1:4" ht="12.75" customHeight="1" x14ac:dyDescent="0.25">
      <c r="A137" s="639"/>
      <c r="B137" s="208" t="s">
        <v>298</v>
      </c>
      <c r="C137" s="453"/>
      <c r="D137" s="644"/>
    </row>
    <row r="138" spans="1:4" ht="18" customHeight="1" x14ac:dyDescent="0.25">
      <c r="A138" s="639"/>
      <c r="B138" s="208" t="s">
        <v>299</v>
      </c>
      <c r="C138" s="453"/>
      <c r="D138" s="644"/>
    </row>
    <row r="139" spans="1:4" ht="12.75" customHeight="1" x14ac:dyDescent="0.25">
      <c r="A139" s="639"/>
      <c r="B139" s="208"/>
      <c r="C139" s="453"/>
      <c r="D139" s="644"/>
    </row>
    <row r="140" spans="1:4" ht="21.75" customHeight="1" x14ac:dyDescent="0.25">
      <c r="A140" s="639"/>
      <c r="B140" s="208"/>
      <c r="C140" s="453"/>
      <c r="D140" s="644"/>
    </row>
    <row r="141" spans="1:4" ht="12.75" customHeight="1" x14ac:dyDescent="0.25">
      <c r="A141" s="639"/>
      <c r="B141" s="208"/>
      <c r="C141" s="453"/>
      <c r="D141" s="644"/>
    </row>
    <row r="142" spans="1:4" ht="18" customHeight="1" x14ac:dyDescent="0.25">
      <c r="A142" s="639"/>
      <c r="B142" s="208"/>
      <c r="C142" s="453"/>
      <c r="D142" s="644"/>
    </row>
    <row r="143" spans="1:4" ht="19.149999999999999" customHeight="1" x14ac:dyDescent="0.25">
      <c r="A143" s="639"/>
      <c r="B143" s="208"/>
      <c r="C143" s="453"/>
      <c r="D143" s="644"/>
    </row>
    <row r="144" spans="1:4" ht="12.75" customHeight="1" x14ac:dyDescent="0.25">
      <c r="A144" s="639"/>
      <c r="B144" s="208"/>
      <c r="C144" s="453"/>
      <c r="D144" s="644" t="str">
        <f>Translations!$B$196</f>
        <v>&lt;insert comments in relation to any exceptions that have been noted that might/ do affect the verification and therefore which caveat the opinion. Please number each comment separately; delete any unused lines&gt;</v>
      </c>
    </row>
    <row r="145" spans="1:5" ht="12.75" customHeight="1" x14ac:dyDescent="0.25">
      <c r="A145" s="639"/>
      <c r="B145" s="208"/>
      <c r="C145" s="453"/>
      <c r="D145" s="644"/>
    </row>
    <row r="146" spans="1:5" ht="12.75" customHeight="1" x14ac:dyDescent="0.25">
      <c r="A146" s="640"/>
      <c r="B146" s="208"/>
      <c r="C146" s="453"/>
      <c r="D146" s="644"/>
    </row>
    <row r="147" spans="1:5" ht="93" customHeight="1" x14ac:dyDescent="0.25">
      <c r="A147" s="484" t="str">
        <f>Translations!$B$197</f>
        <v xml:space="preserve">OPINION - not verified: </v>
      </c>
      <c r="B147" s="505" t="str">
        <f xml:space="preserve"> IF(B131 = "Not verified", Translations!$B$198, "")</f>
        <v/>
      </c>
      <c r="C147" s="453">
        <f>+IF(AND(B131="Not verified",A148&lt;&gt;"Yes",A149&lt;&gt;"Yes",A150&lt;&gt;"Yes",A151&lt;&gt;"Yes",A152&lt;&gt;"Yes",A153&lt;&gt;"Yes;A145"&lt;&gt;"Yes",B155="",B156=""),0,1)</f>
        <v>1</v>
      </c>
      <c r="D147" s="487" t="str">
        <f>Translations!$B$199</f>
        <v>&lt;OR use this opinion text, if it is not possible to verify the data due to material misstatement(s), limitation of scope or non-conformities that, individually or combined with other non-conformities provide insufficient clarity and prevent the verifier from stating with reasonable assurance that the data are free from material misstatements. (These should be specifically identified, as material items, in Annex 1, along with non-material concerns remaining at the point of final verification) 
The red/green box refers to whether information is provided in lines 138 - 146&gt;</v>
      </c>
    </row>
    <row r="148" spans="1:5" ht="12.75" customHeight="1" x14ac:dyDescent="0.25">
      <c r="A148" s="497" t="s">
        <v>2087</v>
      </c>
      <c r="B148" s="522" t="str">
        <f>Translations!$B$200</f>
        <v>•  uncorrected material misstatement (individual or in aggregate).</v>
      </c>
      <c r="C148" s="453"/>
      <c r="D148" s="643" t="str">
        <f>Translations!$B$201</f>
        <v>&lt;Select in column A for the listed reasons whether these apply or not. Add an additional reason in the blank line(s) if relevant&gt;</v>
      </c>
    </row>
    <row r="149" spans="1:5" ht="45" customHeight="1" x14ac:dyDescent="0.25">
      <c r="A149" s="497" t="s">
        <v>2087</v>
      </c>
      <c r="B149" s="522" t="str">
        <f>Translations!$B$202</f>
        <v>•  uncorrected material non-conformity (individual or in aggregate) meaning there was insufficient clarity to reach a conclusion with reasonable assurance.</v>
      </c>
      <c r="C149" s="453"/>
      <c r="D149" s="643"/>
    </row>
    <row r="150" spans="1:5" ht="41" customHeight="1" x14ac:dyDescent="0.25">
      <c r="A150" s="497" t="s">
        <v>2087</v>
      </c>
      <c r="B150" s="522" t="str">
        <f>Translations!$B$203</f>
        <v>•  material non-compliance with the FAR or the ALCR meaning there was insufficient clarity to reach a conclusion with reasonable assurance.</v>
      </c>
      <c r="C150" s="453"/>
      <c r="D150" s="487"/>
    </row>
    <row r="151" spans="1:5" ht="20.25" customHeight="1" x14ac:dyDescent="0.25">
      <c r="A151" s="497" t="s">
        <v>2087</v>
      </c>
      <c r="B151" s="522" t="str">
        <f>Translations!$B$204</f>
        <v>•  the scope of the verification is too limited due to:</v>
      </c>
      <c r="C151" s="453"/>
      <c r="D151" s="131"/>
    </row>
    <row r="152" spans="1:5" ht="55.5" customHeight="1" x14ac:dyDescent="0.25">
      <c r="A152" s="497" t="s">
        <v>2087</v>
      </c>
      <c r="B152" s="523" t="str">
        <f>Translations!$B$205</f>
        <v>- omissions or limitations in the data or information made available for verification such that insufficient evidence could be obtained to assess the report to a reasonable level of assurance or to conduct the verification</v>
      </c>
      <c r="C152" s="453"/>
      <c r="D152" s="131"/>
    </row>
    <row r="153" spans="1:5" ht="33.75" customHeight="1" x14ac:dyDescent="0.25">
      <c r="A153" s="497" t="s">
        <v>2087</v>
      </c>
      <c r="B153" s="523" t="str">
        <f>Translations!$B$206</f>
        <v>- the Monitoring Methodology Plan does not providing sufficient scope or clarity to reach a verification conclusion</v>
      </c>
      <c r="C153" s="453"/>
      <c r="D153" s="131"/>
    </row>
    <row r="154" spans="1:5" ht="38.25" customHeight="1" x14ac:dyDescent="0.25">
      <c r="A154" s="497" t="s">
        <v>2087</v>
      </c>
      <c r="B154" s="523" t="str">
        <f>Translations!$B$207</f>
        <v>- the Monitoring Methodology Plan being applied for all or part of the reporting year not being approved by the CA before the completion of verification</v>
      </c>
      <c r="C154" s="453"/>
      <c r="D154" s="131"/>
    </row>
    <row r="155" spans="1:5" ht="15" customHeight="1" x14ac:dyDescent="0.25">
      <c r="A155" s="485"/>
      <c r="B155" s="210"/>
      <c r="C155" s="453"/>
      <c r="D155" s="131"/>
    </row>
    <row r="156" spans="1:5" ht="15" customHeight="1" thickBot="1" x14ac:dyDescent="0.3">
      <c r="A156" s="485"/>
      <c r="B156" s="209"/>
      <c r="C156" s="453"/>
      <c r="D156" s="487"/>
    </row>
    <row r="157" spans="1:5" s="59" customFormat="1" ht="13.5" thickBot="1" x14ac:dyDescent="0.3">
      <c r="A157" s="637" t="str">
        <f>Translations!$B$208</f>
        <v>VERIFICATION TEAM</v>
      </c>
      <c r="B157" s="638"/>
      <c r="C157" s="453"/>
      <c r="D157" s="283"/>
      <c r="E157" s="250"/>
    </row>
    <row r="158" spans="1:5" x14ac:dyDescent="0.25">
      <c r="A158" s="143" t="str">
        <f>Translations!$B$209</f>
        <v>Lead EU ETS Auditor:</v>
      </c>
      <c r="B158" s="211"/>
      <c r="C158" s="453">
        <f>+IF('Opinion Statement'!B158&lt;&gt;"",1,0)</f>
        <v>0</v>
      </c>
      <c r="D158" s="486" t="str">
        <f>Translations!$B$210</f>
        <v>&lt;insert name&gt;</v>
      </c>
    </row>
    <row r="159" spans="1:5" x14ac:dyDescent="0.25">
      <c r="A159" s="332" t="str">
        <f>Translations!$B$211</f>
        <v>EU ETS Auditor(s):</v>
      </c>
      <c r="B159" s="212"/>
      <c r="C159" s="453"/>
      <c r="D159" s="486" t="str">
        <f>Translations!$B$210</f>
        <v>&lt;insert name&gt;</v>
      </c>
    </row>
    <row r="160" spans="1:5" ht="26" x14ac:dyDescent="0.25">
      <c r="A160" s="332" t="str">
        <f>Translations!$B$212</f>
        <v>Technical Expert(s) (EU ETS Auditor):</v>
      </c>
      <c r="B160" s="212"/>
      <c r="C160" s="453"/>
      <c r="D160" s="486" t="str">
        <f>Translations!$B$210</f>
        <v>&lt;insert name&gt;</v>
      </c>
    </row>
    <row r="161" spans="1:5" x14ac:dyDescent="0.25">
      <c r="A161" s="332" t="str">
        <f>Translations!$B$213</f>
        <v>Independent Reviewer:</v>
      </c>
      <c r="B161" s="212"/>
      <c r="C161" s="453">
        <f>+IF('Opinion Statement'!B161&lt;&gt;"",1,0)</f>
        <v>0</v>
      </c>
      <c r="D161" s="486" t="str">
        <f>Translations!$B$210</f>
        <v>&lt;insert name&gt;</v>
      </c>
    </row>
    <row r="162" spans="1:5" ht="26.5" thickBot="1" x14ac:dyDescent="0.3">
      <c r="A162" s="92" t="str">
        <f>Translations!$B$214</f>
        <v>Technical Expert(s) (Independent Review):</v>
      </c>
      <c r="B162" s="213"/>
      <c r="C162" s="453"/>
      <c r="D162" s="486" t="str">
        <f>Translations!$B$210</f>
        <v>&lt;insert name&gt;</v>
      </c>
    </row>
    <row r="163" spans="1:5" ht="9" customHeight="1" thickBot="1" x14ac:dyDescent="0.3">
      <c r="B163" s="91"/>
      <c r="C163" s="453"/>
      <c r="D163" s="283"/>
    </row>
    <row r="164" spans="1:5" ht="73.5" customHeight="1" x14ac:dyDescent="0.25">
      <c r="A164" s="408" t="s">
        <v>1413</v>
      </c>
      <c r="B164" s="214"/>
      <c r="C164" s="453"/>
      <c r="D164" s="486" t="str">
        <f>Translations!$B$216</f>
        <v>After the verification report has been filled in completely this cell can be used to authorize a printed version of this report by means of a signature. The explorer has to upload two versions of the verification report in the Nea portal: a scan of the signed report (in pdf format) and an Excel-version with the same content. Nea verifies the consistency of the content of these two versions.</v>
      </c>
    </row>
    <row r="165" spans="1:5" ht="81" customHeight="1" x14ac:dyDescent="0.25">
      <c r="A165" s="332" t="str">
        <f>Translations!$B$217</f>
        <v>Name of authorised signatory:</v>
      </c>
      <c r="B165" s="215"/>
      <c r="C165" s="453">
        <f>+IF('Opinion Statement'!B165&lt;&gt;"",1,0)</f>
        <v>0</v>
      </c>
      <c r="D165" s="486" t="str">
        <f>Translations!$B$218</f>
        <v>IMPORTANT NOTE : In expressing the opinion and signing here, you are attesting with reasonable assurance to the accuracy of the data (within the 5% applicable materiality threshold) and the status of compliance with ALL rules and principles.  Subsequent errors identified which might invalidate the opinion provided above could give rise to legal and financial liabilities for the verifier/ verifying organisation.</v>
      </c>
    </row>
    <row r="166" spans="1:5" ht="26.25" customHeight="1" thickBot="1" x14ac:dyDescent="0.3">
      <c r="A166" s="92" t="str">
        <f>Translations!$B$219</f>
        <v>Date of Opinion:</v>
      </c>
      <c r="B166" s="482"/>
      <c r="C166" s="453">
        <f>+IF('Opinion Statement'!B166&lt;&gt;"",1,0)</f>
        <v>0</v>
      </c>
      <c r="D166" s="486" t="str">
        <f>Translations!$B$220</f>
        <v>&lt;Insert date of opinion&gt; - Note this date must change if the opinion is updated</v>
      </c>
    </row>
    <row r="167" spans="1:5" ht="13.5" thickBot="1" x14ac:dyDescent="0.3">
      <c r="B167" s="91"/>
      <c r="C167" s="453"/>
      <c r="D167" s="486"/>
    </row>
    <row r="168" spans="1:5" ht="36" customHeight="1" x14ac:dyDescent="0.25">
      <c r="A168" s="143" t="str">
        <f>Translations!$B$221</f>
        <v>Name of verifier:</v>
      </c>
      <c r="B168" s="214"/>
      <c r="C168" s="453">
        <f>+IF('Opinion Statement'!B168&lt;&gt;"",1,0)</f>
        <v>0</v>
      </c>
      <c r="D168" s="486" t="str">
        <f>Translations!$B$222</f>
        <v xml:space="preserve">&lt;Insert formal name of the verifier&gt; </v>
      </c>
    </row>
    <row r="169" spans="1:5" x14ac:dyDescent="0.25">
      <c r="A169" s="332" t="str">
        <f>Translations!$B$223</f>
        <v>Contact Address:</v>
      </c>
      <c r="B169" s="215"/>
      <c r="C169" s="453">
        <f>+IF('Opinion Statement'!B169&lt;&gt;"",1,0)</f>
        <v>0</v>
      </c>
      <c r="D169" s="486" t="str">
        <f>Translations!$B$224</f>
        <v>&lt;Insert formal contact address of the verifier, including email address&gt;</v>
      </c>
    </row>
    <row r="170" spans="1:5" x14ac:dyDescent="0.25">
      <c r="A170" s="332" t="str">
        <f>Translations!$B$225</f>
        <v>Date of verification contract:</v>
      </c>
      <c r="B170" s="217"/>
      <c r="C170" s="453">
        <f>+IF('Opinion Statement'!B170&lt;&gt;"",1,0)</f>
        <v>0</v>
      </c>
      <c r="D170" s="283"/>
    </row>
    <row r="171" spans="1:5" s="96" customFormat="1" ht="26" x14ac:dyDescent="0.25">
      <c r="A171" s="332" t="str">
        <f>Translations!$B$226</f>
        <v>Is the verifier accredited or a certified natural person?</v>
      </c>
      <c r="B171" s="218"/>
      <c r="C171" s="453">
        <f>+IF('Opinion Statement'!B171&lt;&gt;"",1,0)</f>
        <v>0</v>
      </c>
      <c r="D171" s="284"/>
      <c r="E171" s="255"/>
    </row>
    <row r="172" spans="1:5" s="100" customFormat="1" ht="39" x14ac:dyDescent="0.25">
      <c r="A172" s="332" t="str">
        <f>Translations!$B$227</f>
        <v>Name of National Accreditation Body (NAB) or verifier Certifying National Authority:</v>
      </c>
      <c r="B172" s="215"/>
      <c r="C172" s="453">
        <f>+IF('Opinion Statement'!B172&lt;&gt;"",1,0)</f>
        <v>0</v>
      </c>
      <c r="D172" s="486" t="str">
        <f>Translations!$B$228</f>
        <v>&lt;Insert the National Accreditation Body's name e.g. COFRAC if verifier is accredited; insert name of the Certifying National Authority if the verifier is certified under AVR2 Article 54(2).&gt;</v>
      </c>
      <c r="E172" s="250"/>
    </row>
    <row r="173" spans="1:5" s="100" customFormat="1" ht="26.5" thickBot="1" x14ac:dyDescent="0.3">
      <c r="A173" s="92" t="str">
        <f>Translations!$B$229</f>
        <v xml:space="preserve">Accreditation/ Certification number: </v>
      </c>
      <c r="B173" s="216"/>
      <c r="C173" s="453">
        <f>+IF('Opinion Statement'!B173&lt;&gt;"",1,0)</f>
        <v>0</v>
      </c>
      <c r="D173" s="486" t="str">
        <f>Translations!$B$230</f>
        <v>&lt;As issued by the above Accreditation Body/ Certifying National Authority&gt;</v>
      </c>
      <c r="E173" s="250"/>
    </row>
  </sheetData>
  <sheetProtection algorithmName="SHA-512" hashValue="8+7ibx0PGgzY+C8tDMfZq5LI8fB5a4znVMhweJQmZ3xqkwf9bkxUmXMKQEl5Rtn9IgQRd0uRsoWrZOinofIg4Q==" saltValue="vx1hmxajb6xVB2/VsnmCRw==" spinCount="100000" sheet="1" formatCells="0" formatColumns="0" formatRows="0"/>
  <customSheetViews>
    <customSheetView guid="{A54031ED-59E9-4190-9F48-094FDC80E5C8}" showPageBreaks="1" hiddenRows="1" view="pageBreakPreview" topLeftCell="A43">
      <selection activeCell="B61" sqref="B61"/>
      <rowBreaks count="1" manualBreakCount="1">
        <brk id="38" max="16383" man="1"/>
      </rowBreaks>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 guid="{3EE4370E-84AC-4220-AECA-2B19C5F3775F}" showPageBreaks="1" hiddenRows="1" view="pageBreakPreview" topLeftCell="A43">
      <selection activeCell="B61" sqref="B61"/>
      <rowBreaks count="1" manualBreakCount="1">
        <brk id="38" max="16383" man="1"/>
      </rowBreaks>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s>
  <mergeCells count="39">
    <mergeCell ref="A124:A126"/>
    <mergeCell ref="A114:A116"/>
    <mergeCell ref="A120:B120"/>
    <mergeCell ref="A127:A129"/>
    <mergeCell ref="B132:B133"/>
    <mergeCell ref="A132:A133"/>
    <mergeCell ref="A117:A119"/>
    <mergeCell ref="A130:B130"/>
    <mergeCell ref="A2:B2"/>
    <mergeCell ref="A5:B5"/>
    <mergeCell ref="A54:B54"/>
    <mergeCell ref="A3:B3"/>
    <mergeCell ref="D2:D6"/>
    <mergeCell ref="A28:B28"/>
    <mergeCell ref="A27:B27"/>
    <mergeCell ref="A29:B29"/>
    <mergeCell ref="A157:B157"/>
    <mergeCell ref="A136:A146"/>
    <mergeCell ref="B134:B135"/>
    <mergeCell ref="D148:D149"/>
    <mergeCell ref="D136:D143"/>
    <mergeCell ref="A134:A135"/>
    <mergeCell ref="D144:D146"/>
    <mergeCell ref="A56:A57"/>
    <mergeCell ref="A76:B76"/>
    <mergeCell ref="A121:A123"/>
    <mergeCell ref="D120:D122"/>
    <mergeCell ref="A91:A93"/>
    <mergeCell ref="D91:D93"/>
    <mergeCell ref="A98:A100"/>
    <mergeCell ref="A113:B113"/>
    <mergeCell ref="A95:A97"/>
    <mergeCell ref="D56:D57"/>
    <mergeCell ref="A65:B65"/>
    <mergeCell ref="A79:B79"/>
    <mergeCell ref="A101:A103"/>
    <mergeCell ref="D114:D115"/>
    <mergeCell ref="A106:A108"/>
    <mergeCell ref="A109:A111"/>
  </mergeCells>
  <phoneticPr fontId="0" type="noConversion"/>
  <conditionalFormatting sqref="C10:C15 C30 C58:C59 C77:C78 C55:C56 C80:C91 C93:C95 C97:C98 C100:C101 C103:C106 C108:C109 C111:C112 C119 C116:C117 C114 C121 C123:C124 C126:C127 C165:C166 C168:C173 C158 C131 C129 C136 C147 C161 C73:C74 C66:C71 C61:C63 C25 C32:C42 C44:C53">
    <cfRule type="cellIs" dxfId="23" priority="17" operator="equal">
      <formula>1</formula>
    </cfRule>
    <cfRule type="cellIs" dxfId="22" priority="18" operator="equal">
      <formula>0</formula>
    </cfRule>
  </conditionalFormatting>
  <conditionalFormatting sqref="B148">
    <cfRule type="expression" dxfId="21" priority="16">
      <formula>$A$148="Yes"</formula>
    </cfRule>
  </conditionalFormatting>
  <conditionalFormatting sqref="C72">
    <cfRule type="cellIs" dxfId="20" priority="8" operator="equal">
      <formula>0</formula>
    </cfRule>
    <cfRule type="cellIs" dxfId="19" priority="9" operator="equal">
      <formula>1</formula>
    </cfRule>
  </conditionalFormatting>
  <conditionalFormatting sqref="B149">
    <cfRule type="expression" dxfId="18" priority="7">
      <formula>$A$149="Yes"</formula>
    </cfRule>
  </conditionalFormatting>
  <conditionalFormatting sqref="B150">
    <cfRule type="expression" dxfId="17" priority="6">
      <formula>$A$150="Yes"</formula>
    </cfRule>
  </conditionalFormatting>
  <conditionalFormatting sqref="B151">
    <cfRule type="expression" dxfId="16" priority="5">
      <formula>$A$151="Yes"</formula>
    </cfRule>
  </conditionalFormatting>
  <conditionalFormatting sqref="B152">
    <cfRule type="expression" dxfId="15" priority="4">
      <formula>$A$152="Yes"</formula>
    </cfRule>
  </conditionalFormatting>
  <conditionalFormatting sqref="B153">
    <cfRule type="expression" dxfId="14" priority="3">
      <formula>$A$153="Yes"</formula>
    </cfRule>
  </conditionalFormatting>
  <conditionalFormatting sqref="B154">
    <cfRule type="expression" dxfId="13" priority="2">
      <formula>$A$154="Yes"</formula>
    </cfRule>
  </conditionalFormatting>
  <conditionalFormatting sqref="A148:A154">
    <cfRule type="expression" dxfId="12" priority="1">
      <formula>$A$148="Yes"</formula>
    </cfRule>
  </conditionalFormatting>
  <dataValidations count="14">
    <dataValidation allowBlank="1" showErrorMessage="1" prompt="Insert name" sqref="B158:B162" xr:uid="{00000000-0002-0000-0200-000000000000}"/>
    <dataValidation type="list" allowBlank="1" showErrorMessage="1" prompt="Please select" sqref="B171" xr:uid="{00000000-0002-0000-0200-000001000000}">
      <formula1>accreditedcertified</formula1>
    </dataValidation>
    <dataValidation type="list" allowBlank="1" showErrorMessage="1" prompt="Please select" sqref="B127 B124 B121 B106 B109" xr:uid="{00000000-0002-0000-0200-000002000000}">
      <formula1>PrinciplesCompliance</formula1>
    </dataValidation>
    <dataValidation type="list" allowBlank="1" showErrorMessage="1" prompt="Please select" sqref="B100:B101 B97 B114" xr:uid="{00000000-0002-0000-0200-000003000000}">
      <formula1>RulesCompliance</formula1>
    </dataValidation>
    <dataValidation type="list" allowBlank="1" showErrorMessage="1" prompt="Please select" sqref="B94:B95 B104:B105 B98 B117 B80:B91 B77 B112" xr:uid="{00000000-0002-0000-0200-000004000000}">
      <formula1>rulescompliance3</formula1>
    </dataValidation>
    <dataValidation type="list" allowBlank="1" showInputMessage="1" showErrorMessage="1" sqref="B93" xr:uid="{00000000-0002-0000-0200-000005000000}">
      <formula1>Rulescompliance2</formula1>
    </dataValidation>
    <dataValidation type="list" allowBlank="1" showErrorMessage="1" prompt="Please select" sqref="B78" xr:uid="{00000000-0002-0000-0200-000006000000}">
      <formula1>rulescompliance4</formula1>
    </dataValidation>
    <dataValidation type="list" allowBlank="1" showInputMessage="1" showErrorMessage="1" sqref="B25:B26" xr:uid="{00000000-0002-0000-0200-000007000000}">
      <formula1>Annex1Activities</formula1>
    </dataValidation>
    <dataValidation type="list" allowBlank="1" showInputMessage="1" showErrorMessage="1" sqref="B56" xr:uid="{00000000-0002-0000-0200-000008000000}">
      <formula1>reportingyear</formula1>
    </dataValidation>
    <dataValidation type="list" allowBlank="1" showInputMessage="1" showErrorMessage="1" promptTitle="xxx" sqref="B62:B63" xr:uid="{00000000-0002-0000-0200-000009000000}">
      <formula1>smalllowemitter</formula1>
    </dataValidation>
    <dataValidation type="list" allowBlank="1" showInputMessage="1" showErrorMessage="1" sqref="B14" xr:uid="{00000000-0002-0000-0200-00000A000000}">
      <formula1>CompetentAuthority</formula1>
    </dataValidation>
    <dataValidation allowBlank="1" showErrorMessage="1" sqref="B59" xr:uid="{00000000-0002-0000-0200-00000B000000}"/>
    <dataValidation type="list" allowBlank="1" showInputMessage="1" showErrorMessage="1" sqref="B55" xr:uid="{00000000-0002-0000-0200-00000C000000}">
      <formula1>TypeOfReport</formula1>
    </dataValidation>
    <dataValidation type="list" allowBlank="1" showInputMessage="1" showErrorMessage="1" sqref="B13" xr:uid="{00000000-0002-0000-0200-00000D000000}">
      <formula1>MMP_Approval</formula1>
    </dataValidation>
  </dataValidations>
  <pageMargins left="0.43307086614173229" right="0.31496062992125984" top="0.35433070866141736" bottom="0.51181102362204722" header="0.23622047244094491" footer="0.19685039370078741"/>
  <pageSetup paperSize="9" fitToHeight="0" orientation="portrait" cellComments="asDisplayed" r:id="rId1"/>
  <headerFooter alignWithMargins="0">
    <oddFooter>&amp;L&amp;F/
&amp;A&amp;C&amp;P/&amp;N&amp;RPrinted : &amp;D/&amp;T</oddFooter>
  </headerFooter>
  <rowBreaks count="1" manualBreakCount="1">
    <brk id="53" max="1" man="1"/>
  </rowBreak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E000000}">
          <x14:formula1>
            <xm:f>EUwideConstants!$A$40:$A$42</xm:f>
          </x14:formula1>
          <xm:sqref>B66</xm:sqref>
        </x14:dataValidation>
        <x14:dataValidation type="list" allowBlank="1" showInputMessage="1" showErrorMessage="1" xr:uid="{00000000-0002-0000-0200-00000F000000}">
          <x14:formula1>
            <xm:f>EUwideConstants!$A$93:$A$105</xm:f>
          </x14:formula1>
          <xm:sqref>B30</xm:sqref>
        </x14:dataValidation>
        <x14:dataValidation type="list" allowBlank="1" showErrorMessage="1" xr:uid="{00000000-0002-0000-0200-000010000000}">
          <x14:formula1>
            <xm:f>Translations!$B$384:$B$384</xm:f>
          </x14:formula1>
          <xm:sqref>B60</xm:sqref>
        </x14:dataValidation>
        <x14:dataValidation type="list" allowBlank="1" showInputMessage="1" showErrorMessage="1" xr:uid="{00000000-0002-0000-0200-000011000000}">
          <x14:formula1>
            <xm:f>EUwideConstants!$A$93:$A$106</xm:f>
          </x14:formula1>
          <xm:sqref>B42</xm:sqref>
        </x14:dataValidation>
        <x14:dataValidation type="list" allowBlank="1" showInputMessage="1" showErrorMessage="1" xr:uid="{00000000-0002-0000-0200-000012000000}">
          <x14:formula1>
            <xm:f>Translations!$B$385:$B$387</xm:f>
          </x14:formula1>
          <xm:sqref>B131</xm:sqref>
        </x14:dataValidation>
        <x14:dataValidation type="list" allowBlank="1" showInputMessage="1" showErrorMessage="1" xr:uid="{00000000-0002-0000-0200-000013000000}">
          <x14:formula1>
            <xm:f>Subinstallaties!$B$2:$B$60</xm:f>
          </x14:formula1>
          <xm:sqref>B15:B24</xm:sqref>
        </x14:dataValidation>
        <x14:dataValidation type="list" allowBlank="1" showInputMessage="1" showErrorMessage="1" error="Vult u AUB het vergunningnummer in via het drop down menu" xr:uid="{00000000-0002-0000-0200-000014000000}">
          <x14:formula1>
            <xm:f>Vergunningen!$A$3:$A$363</xm:f>
          </x14:formula1>
          <xm:sqref>B10</xm:sqref>
        </x14:dataValidation>
        <x14:dataValidation type="list" allowBlank="1" showInputMessage="1" showErrorMessage="1" xr:uid="{00000000-0002-0000-0200-000015000000}">
          <x14:formula1>
            <xm:f>EUwideConstants!$A$119:$A$121</xm:f>
          </x14:formula1>
          <xm:sqref>A148:A154</xm:sqref>
        </x14:dataValidation>
        <x14:dataValidation type="list" allowBlank="1" showInputMessage="1" showErrorMessage="1" xr:uid="{00000000-0002-0000-0200-000016000000}">
          <x14:formula1>
            <xm:f>Verificateurs!$A$4:$A$8</xm:f>
          </x14:formula1>
          <xm:sqref>B168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G97"/>
  <sheetViews>
    <sheetView workbookViewId="0">
      <selection activeCell="B7" sqref="B7"/>
    </sheetView>
  </sheetViews>
  <sheetFormatPr defaultColWidth="9.1796875" defaultRowHeight="13" x14ac:dyDescent="0.25"/>
  <cols>
    <col min="1" max="1" width="4.7265625" style="337" customWidth="1"/>
    <col min="2" max="2" width="75.6328125" style="144" customWidth="1"/>
    <col min="3" max="3" width="9.6328125" style="336" customWidth="1"/>
    <col min="4" max="4" width="5.6328125" style="464" customWidth="1"/>
    <col min="5" max="5" width="5.6328125" style="101" customWidth="1"/>
    <col min="6" max="6" width="62.1796875" style="52" customWidth="1"/>
    <col min="7" max="7" width="54.6328125" style="250" customWidth="1"/>
    <col min="8" max="16384" width="9.1796875" style="52"/>
  </cols>
  <sheetData>
    <row r="1" spans="1:7" x14ac:dyDescent="0.25">
      <c r="A1" s="651" t="str">
        <f>Translations!$B$231</f>
        <v>Verification Report - Emissions Trading System</v>
      </c>
      <c r="B1" s="651"/>
      <c r="C1" s="337"/>
      <c r="D1" s="457"/>
      <c r="E1" s="95"/>
      <c r="F1" s="77" t="str">
        <f>Translations!$B$71</f>
        <v>GUIDANCE FOR VERIFIERS</v>
      </c>
    </row>
    <row r="2" spans="1:7" ht="13.5" thickBot="1" x14ac:dyDescent="0.3">
      <c r="A2" s="651" t="str">
        <f>Translations!$B$74</f>
        <v>EU ETS Annual Activity Level Reporting</v>
      </c>
      <c r="B2" s="651"/>
      <c r="C2" s="337"/>
      <c r="D2" s="457"/>
      <c r="E2" s="95"/>
      <c r="F2" s="78"/>
    </row>
    <row r="3" spans="1:7" s="61" customFormat="1" ht="13.5" thickBot="1" x14ac:dyDescent="0.3">
      <c r="A3" s="79"/>
      <c r="B3" s="141" t="str">
        <f>CONCATENATE(IF('Opinion Statement'!B6="",OperatorName,'Opinion Statement'!B6)," - ",IF('Opinion Statement'!B7="",InstallationName,'Opinion Statement'!B7))</f>
        <v>Onbekend vergunningnummer - Onbekend vergunningnummer</v>
      </c>
      <c r="C3" s="62"/>
      <c r="D3" s="95"/>
      <c r="E3" s="95"/>
      <c r="F3" s="80" t="str">
        <f>Translations!$B$232</f>
        <v>Note, this data should automatically be picked up from the entry in sheet "Opinion Statement"</v>
      </c>
      <c r="G3" s="250"/>
    </row>
    <row r="4" spans="1:7" x14ac:dyDescent="0.25">
      <c r="A4" s="662" t="str">
        <f>Translations!$B$233</f>
        <v xml:space="preserve">Annex 1A - Misstatements, Non-conformities, Non-compliances and Recommended Improvements </v>
      </c>
      <c r="B4" s="662"/>
      <c r="C4" s="662"/>
      <c r="D4" s="458"/>
      <c r="E4" s="465"/>
      <c r="F4" s="78"/>
    </row>
    <row r="5" spans="1:7" ht="13.5" customHeight="1" x14ac:dyDescent="0.25">
      <c r="B5" s="55"/>
      <c r="C5" s="337"/>
      <c r="D5" s="457"/>
      <c r="E5" s="95"/>
      <c r="F5" s="78"/>
    </row>
    <row r="6" spans="1:7" ht="26.5" thickBot="1" x14ac:dyDescent="0.3">
      <c r="A6" s="81" t="s">
        <v>14</v>
      </c>
      <c r="B6" s="337" t="str">
        <f>Translations!$B$234</f>
        <v>Uncorrected Misstatements that were not corrected before issuance of the verification report</v>
      </c>
      <c r="C6" s="62" t="str">
        <f>Translations!$B$235</f>
        <v>Material?</v>
      </c>
      <c r="D6" s="95"/>
      <c r="E6" s="498">
        <f>+IF(OR(UPPER('Annex 1 - Findings'!B7)="NVT",UPPER('Annex 1 - Findings'!B7)="N.V.T.",UPPER('Annex 1 - Findings'!B7)="NIET VAN TOEPASSING",UPPER('Annex 1 - Findings'!B7)="NOT APPLICABLE",UPPER('Annex 1 - Findings'!B7)="N.A.",UPPER('Annex 1 - Findings'!B7)="NA"),1,0)</f>
        <v>0</v>
      </c>
      <c r="F6" s="82" t="str">
        <f>Translations!$B$236</f>
        <v>Please select "Yes" or "No" in the column "Material?" as appropriate</v>
      </c>
      <c r="G6" s="253"/>
    </row>
    <row r="7" spans="1:7" ht="12.75" customHeight="1" x14ac:dyDescent="0.25">
      <c r="A7" s="83" t="s">
        <v>15</v>
      </c>
      <c r="B7" s="219"/>
      <c r="C7" s="220" t="s">
        <v>157</v>
      </c>
      <c r="D7" s="454">
        <f>+IF('Annex 1 - Findings'!B7&lt;&gt;"",1,0)</f>
        <v>0</v>
      </c>
      <c r="E7" s="454">
        <f>+IF(_xlfn.XOR('Annex 1 - Findings'!C7&lt;&gt;Translations!$B$237,E6&lt;&gt;1),0,1)</f>
        <v>0</v>
      </c>
      <c r="F7" s="631" t="str">
        <f>Translations!$B$238</f>
        <v>Please insert relevant description, one line per uncorrected misstatement point.  If further space is required, please add rows and individually number points.  If there are NO uncorrected misstatements please state NOT APPLICABLE in the first row.</v>
      </c>
    </row>
    <row r="8" spans="1:7" x14ac:dyDescent="0.25">
      <c r="A8" s="56" t="s">
        <v>16</v>
      </c>
      <c r="B8" s="221"/>
      <c r="C8" s="222" t="str">
        <f>Translations!$B$237</f>
        <v>-- select --</v>
      </c>
      <c r="D8" s="454"/>
      <c r="E8" s="454"/>
      <c r="F8" s="631"/>
    </row>
    <row r="9" spans="1:7" ht="12.75" customHeight="1" x14ac:dyDescent="0.25">
      <c r="A9" s="56" t="s">
        <v>17</v>
      </c>
      <c r="B9" s="221"/>
      <c r="C9" s="222" t="str">
        <f>Translations!$B$237</f>
        <v>-- select --</v>
      </c>
      <c r="D9" s="454"/>
      <c r="E9" s="454"/>
      <c r="F9" s="631"/>
    </row>
    <row r="10" spans="1:7" ht="12.75" customHeight="1" x14ac:dyDescent="0.25">
      <c r="A10" s="56" t="s">
        <v>18</v>
      </c>
      <c r="B10" s="221"/>
      <c r="C10" s="222" t="str">
        <f>Translations!$B$237</f>
        <v>-- select --</v>
      </c>
      <c r="D10" s="454"/>
      <c r="E10" s="454"/>
      <c r="F10" s="631"/>
    </row>
    <row r="11" spans="1:7" ht="12.75" customHeight="1" x14ac:dyDescent="0.25">
      <c r="A11" s="56" t="s">
        <v>19</v>
      </c>
      <c r="B11" s="221"/>
      <c r="C11" s="222" t="str">
        <f>Translations!$B$237</f>
        <v>-- select --</v>
      </c>
      <c r="D11" s="454"/>
      <c r="E11" s="454"/>
      <c r="F11" s="631"/>
    </row>
    <row r="12" spans="1:7" ht="12.75" customHeight="1" x14ac:dyDescent="0.25">
      <c r="A12" s="56" t="s">
        <v>20</v>
      </c>
      <c r="B12" s="221"/>
      <c r="C12" s="222" t="str">
        <f>Translations!$B$237</f>
        <v>-- select --</v>
      </c>
      <c r="D12" s="454"/>
      <c r="E12" s="454"/>
      <c r="F12" s="631" t="str">
        <f>Translations!$B$239</f>
        <v>&lt;State details of misstatement including nature, size, and which element of the report it relates to; and why it has a material effect, if applicable.  Need to clearly state whether the misstatement is over-stated (e.g. higher than it should be) or under-stated (lower than it should be). For more information on how to classify and report misstatements please see the guidance of the European Commission Services.&gt;</v>
      </c>
    </row>
    <row r="13" spans="1:7" ht="12.75" customHeight="1" x14ac:dyDescent="0.25">
      <c r="A13" s="56" t="s">
        <v>21</v>
      </c>
      <c r="B13" s="221"/>
      <c r="C13" s="222" t="str">
        <f>Translations!$B$237</f>
        <v>-- select --</v>
      </c>
      <c r="D13" s="454"/>
      <c r="E13" s="454"/>
      <c r="F13" s="631"/>
      <c r="G13" s="251"/>
    </row>
    <row r="14" spans="1:7" ht="15" customHeight="1" x14ac:dyDescent="0.25">
      <c r="A14" s="56" t="s">
        <v>22</v>
      </c>
      <c r="B14" s="221"/>
      <c r="C14" s="222" t="str">
        <f>Translations!$B$237</f>
        <v>-- select --</v>
      </c>
      <c r="D14" s="454"/>
      <c r="E14" s="454"/>
      <c r="F14" s="631"/>
      <c r="G14" s="251"/>
    </row>
    <row r="15" spans="1:7" ht="12.75" customHeight="1" x14ac:dyDescent="0.25">
      <c r="A15" s="56" t="s">
        <v>23</v>
      </c>
      <c r="B15" s="221"/>
      <c r="C15" s="222" t="str">
        <f>Translations!$B$237</f>
        <v>-- select --</v>
      </c>
      <c r="D15" s="454"/>
      <c r="E15" s="454"/>
      <c r="F15" s="631"/>
      <c r="G15" s="251"/>
    </row>
    <row r="16" spans="1:7" ht="13.5" thickBot="1" x14ac:dyDescent="0.3">
      <c r="A16" s="57" t="s">
        <v>24</v>
      </c>
      <c r="B16" s="223"/>
      <c r="C16" s="224" t="str">
        <f>Translations!$B$237</f>
        <v>-- select --</v>
      </c>
      <c r="D16" s="454"/>
      <c r="E16" s="454"/>
      <c r="F16" s="631"/>
      <c r="G16" s="251"/>
    </row>
    <row r="17" spans="1:7" x14ac:dyDescent="0.25">
      <c r="B17" s="55"/>
      <c r="C17" s="337"/>
      <c r="D17" s="457"/>
      <c r="E17" s="95"/>
      <c r="F17" s="84"/>
      <c r="G17" s="251"/>
    </row>
    <row r="18" spans="1:7" s="59" customFormat="1" ht="26.65" customHeight="1" thickBot="1" x14ac:dyDescent="0.35">
      <c r="A18" s="81" t="s">
        <v>25</v>
      </c>
      <c r="B18" s="337" t="str">
        <f>Translations!$B$240</f>
        <v>Uncorrected Non-compliances with ALCR or FAR which were identified during verification</v>
      </c>
      <c r="C18" s="87" t="str">
        <f>Translations!$B$235</f>
        <v>Material?</v>
      </c>
      <c r="D18" s="459"/>
      <c r="E18" s="499">
        <f>+IF(OR(UPPER('Annex 1 - Findings'!B19)="NVT",UPPER('Annex 1 - Findings'!B19)="N.V.T.",UPPER('Annex 1 - Findings'!B19)="NIET VAN TOEPASSING",UPPER('Annex 1 - Findings'!B19)="NOT APPLICABLE",UPPER('Annex 1 - Findings'!B19)="N.A.",UPPER('Annex 1 - Findings'!B19)="NA"),1,0)</f>
        <v>0</v>
      </c>
      <c r="F18" s="82"/>
      <c r="G18" s="250"/>
    </row>
    <row r="19" spans="1:7" s="59" customFormat="1" ht="12.75" customHeight="1" x14ac:dyDescent="0.25">
      <c r="A19" s="83" t="s">
        <v>26</v>
      </c>
      <c r="B19" s="219"/>
      <c r="C19" s="220" t="s">
        <v>157</v>
      </c>
      <c r="D19" s="460">
        <f>+IF('Annex 1 - Findings'!B19&lt;&gt;"",1,0)</f>
        <v>0</v>
      </c>
      <c r="E19" s="454">
        <f>+IF(_xlfn.XOR('Annex 1 - Findings'!C19&lt;&gt;Translations!$B$237,E18&lt;&gt;1),0,1)</f>
        <v>0</v>
      </c>
      <c r="F19" s="644" t="str">
        <f>Translations!$B$241</f>
        <v>&lt;Please complete any relevant data.  One line per non-compliance point.  If further space is required, please add rows and individually number points.  If there are NO non-compliances please state NOT APPLICABLE in the first row.&gt;</v>
      </c>
      <c r="G19" s="251"/>
    </row>
    <row r="20" spans="1:7" s="59" customFormat="1" x14ac:dyDescent="0.25">
      <c r="A20" s="56" t="s">
        <v>27</v>
      </c>
      <c r="B20" s="221"/>
      <c r="C20" s="222" t="str">
        <f>Translations!$B$237</f>
        <v>-- select --</v>
      </c>
      <c r="D20" s="460"/>
      <c r="E20" s="454"/>
      <c r="F20" s="644"/>
      <c r="G20" s="251"/>
    </row>
    <row r="21" spans="1:7" s="59" customFormat="1" ht="12.75" customHeight="1" x14ac:dyDescent="0.25">
      <c r="A21" s="56" t="s">
        <v>28</v>
      </c>
      <c r="B21" s="221"/>
      <c r="C21" s="222" t="str">
        <f>Translations!$B$237</f>
        <v>-- select --</v>
      </c>
      <c r="D21" s="460"/>
      <c r="E21" s="454"/>
      <c r="F21" s="644"/>
      <c r="G21" s="251"/>
    </row>
    <row r="22" spans="1:7" s="59" customFormat="1" ht="12.75" customHeight="1" x14ac:dyDescent="0.25">
      <c r="A22" s="56" t="s">
        <v>29</v>
      </c>
      <c r="B22" s="221"/>
      <c r="C22" s="222" t="str">
        <f>Translations!$B$237</f>
        <v>-- select --</v>
      </c>
      <c r="D22" s="460"/>
      <c r="E22" s="454"/>
      <c r="F22" s="644"/>
      <c r="G22" s="251"/>
    </row>
    <row r="23" spans="1:7" s="59" customFormat="1" ht="12.75" customHeight="1" x14ac:dyDescent="0.25">
      <c r="A23" s="56" t="s">
        <v>30</v>
      </c>
      <c r="B23" s="221"/>
      <c r="C23" s="222" t="str">
        <f>Translations!$B$237</f>
        <v>-- select --</v>
      </c>
      <c r="D23" s="460"/>
      <c r="E23" s="454"/>
      <c r="F23" s="644"/>
      <c r="G23" s="251"/>
    </row>
    <row r="24" spans="1:7" s="59" customFormat="1" ht="12.75" customHeight="1" x14ac:dyDescent="0.25">
      <c r="A24" s="56" t="s">
        <v>31</v>
      </c>
      <c r="B24" s="221"/>
      <c r="C24" s="222" t="str">
        <f>Translations!$B$237</f>
        <v>-- select --</v>
      </c>
      <c r="D24" s="460"/>
      <c r="E24" s="454"/>
      <c r="F24" s="644" t="str">
        <f>Translations!$B$242</f>
        <v>&lt;State details of non-compliance including nature and size of non-compliance and which Article of the ALCR or FAR it relates to. For more information on how to classify and report non-compliances please see the guidance of the European Commission Services.&gt;</v>
      </c>
      <c r="G24" s="251"/>
    </row>
    <row r="25" spans="1:7" s="59" customFormat="1" ht="13.5" customHeight="1" x14ac:dyDescent="0.25">
      <c r="A25" s="56" t="s">
        <v>32</v>
      </c>
      <c r="B25" s="221"/>
      <c r="C25" s="222" t="str">
        <f>Translations!$B$237</f>
        <v>-- select --</v>
      </c>
      <c r="D25" s="460"/>
      <c r="E25" s="454"/>
      <c r="F25" s="644"/>
      <c r="G25" s="251"/>
    </row>
    <row r="26" spans="1:7" s="59" customFormat="1" ht="13.5" customHeight="1" x14ac:dyDescent="0.25">
      <c r="A26" s="56" t="s">
        <v>33</v>
      </c>
      <c r="B26" s="221"/>
      <c r="C26" s="222" t="str">
        <f>Translations!$B$237</f>
        <v>-- select --</v>
      </c>
      <c r="D26" s="460"/>
      <c r="E26" s="454"/>
      <c r="F26" s="644"/>
      <c r="G26" s="251"/>
    </row>
    <row r="27" spans="1:7" s="59" customFormat="1" ht="13.5" customHeight="1" x14ac:dyDescent="0.25">
      <c r="A27" s="56" t="s">
        <v>34</v>
      </c>
      <c r="B27" s="221"/>
      <c r="C27" s="222" t="str">
        <f>Translations!$B$237</f>
        <v>-- select --</v>
      </c>
      <c r="D27" s="460"/>
      <c r="E27" s="454"/>
      <c r="F27" s="644"/>
      <c r="G27" s="251"/>
    </row>
    <row r="28" spans="1:7" s="59" customFormat="1" ht="13.5" thickBot="1" x14ac:dyDescent="0.3">
      <c r="A28" s="57" t="s">
        <v>35</v>
      </c>
      <c r="B28" s="223"/>
      <c r="C28" s="224" t="str">
        <f>Translations!$B$237</f>
        <v>-- select --</v>
      </c>
      <c r="D28" s="460"/>
      <c r="E28" s="454"/>
      <c r="F28" s="644"/>
      <c r="G28" s="251"/>
    </row>
    <row r="29" spans="1:7" x14ac:dyDescent="0.25">
      <c r="B29" s="55"/>
      <c r="C29" s="337"/>
      <c r="D29" s="457"/>
      <c r="E29" s="95"/>
      <c r="F29" s="84"/>
      <c r="G29" s="251"/>
    </row>
    <row r="30" spans="1:7" ht="13.5" customHeight="1" x14ac:dyDescent="0.25">
      <c r="A30" s="81" t="s">
        <v>36</v>
      </c>
      <c r="B30" s="337" t="str">
        <f>Translations!$B$243</f>
        <v>Uncorrected Non-conformities with the Monitoring Methodology Plan</v>
      </c>
      <c r="C30" s="62"/>
      <c r="D30" s="95"/>
      <c r="E30" s="95"/>
      <c r="F30" s="85"/>
      <c r="G30" s="99"/>
    </row>
    <row r="31" spans="1:7" ht="26.25" customHeight="1" thickBot="1" x14ac:dyDescent="0.35">
      <c r="A31" s="81"/>
      <c r="B31" s="86" t="str">
        <f>Translations!$B$244</f>
        <v>including discrepancies between the plan and actual sources, source streams and boundaries etc identified during verification</v>
      </c>
      <c r="C31" s="87" t="str">
        <f>Translations!$B$235</f>
        <v>Material?</v>
      </c>
      <c r="D31" s="459"/>
      <c r="E31" s="499">
        <f>+IF(OR(UPPER('Annex 1 - Findings'!B32)="NVT",UPPER('Annex 1 - Findings'!B32)="N.V.T.",UPPER('Annex 1 - Findings'!B32)="NIET VAN TOEPASSING",UPPER('Annex 1 - Findings'!B32)="NOT APPLICABLE",UPPER('Annex 1 - Findings'!B32)="N.A.",UPPER('Annex 1 - Findings'!B32)="NA"),1,0)</f>
        <v>0</v>
      </c>
      <c r="F31" s="82"/>
      <c r="G31" s="254"/>
    </row>
    <row r="32" spans="1:7" ht="12.75" customHeight="1" x14ac:dyDescent="0.25">
      <c r="A32" s="83" t="s">
        <v>37</v>
      </c>
      <c r="B32" s="219"/>
      <c r="C32" s="220" t="s">
        <v>157</v>
      </c>
      <c r="D32" s="460">
        <f>+IF('Annex 1 - Findings'!B32&lt;&gt;"",1,0)</f>
        <v>0</v>
      </c>
      <c r="E32" s="454">
        <f>+IF(_xlfn.XOR('Annex 1 - Findings'!C32&lt;&gt;Translations!$B$237,E31&lt;&gt;1),0,1)</f>
        <v>0</v>
      </c>
      <c r="F32" s="644" t="str">
        <f>Translations!$B$245</f>
        <v>&lt;Please complete any relevant data.  One line per non-conformity point.  If further space is required, please add rows and individually number points.  If there are NO non-conformities please state NOT APPLICABLE in the first row.&gt;</v>
      </c>
      <c r="G32" s="251"/>
    </row>
    <row r="33" spans="1:7" x14ac:dyDescent="0.25">
      <c r="A33" s="56" t="s">
        <v>38</v>
      </c>
      <c r="B33" s="221"/>
      <c r="C33" s="222" t="str">
        <f>Translations!$B$237</f>
        <v>-- select --</v>
      </c>
      <c r="D33" s="460"/>
      <c r="E33" s="454"/>
      <c r="F33" s="644"/>
      <c r="G33" s="251"/>
    </row>
    <row r="34" spans="1:7" ht="12.75" customHeight="1" x14ac:dyDescent="0.25">
      <c r="A34" s="56" t="s">
        <v>39</v>
      </c>
      <c r="B34" s="221"/>
      <c r="C34" s="222" t="str">
        <f>Translations!$B$237</f>
        <v>-- select --</v>
      </c>
      <c r="D34" s="460"/>
      <c r="E34" s="454"/>
      <c r="F34" s="644"/>
      <c r="G34" s="251"/>
    </row>
    <row r="35" spans="1:7" ht="12.75" customHeight="1" x14ac:dyDescent="0.25">
      <c r="A35" s="56" t="s">
        <v>40</v>
      </c>
      <c r="B35" s="221"/>
      <c r="C35" s="222" t="str">
        <f>Translations!$B$237</f>
        <v>-- select --</v>
      </c>
      <c r="D35" s="460"/>
      <c r="E35" s="454"/>
      <c r="F35" s="644"/>
      <c r="G35" s="251"/>
    </row>
    <row r="36" spans="1:7" ht="12.75" customHeight="1" x14ac:dyDescent="0.25">
      <c r="A36" s="56" t="s">
        <v>41</v>
      </c>
      <c r="B36" s="221"/>
      <c r="C36" s="222" t="str">
        <f>Translations!$B$237</f>
        <v>-- select --</v>
      </c>
      <c r="D36" s="460"/>
      <c r="E36" s="454"/>
      <c r="F36" s="644"/>
      <c r="G36" s="251"/>
    </row>
    <row r="37" spans="1:7" ht="12.75" customHeight="1" x14ac:dyDescent="0.25">
      <c r="A37" s="56" t="s">
        <v>42</v>
      </c>
      <c r="B37" s="221"/>
      <c r="C37" s="222" t="str">
        <f>Translations!$B$237</f>
        <v>-- select --</v>
      </c>
      <c r="D37" s="460"/>
      <c r="E37" s="454"/>
      <c r="F37" s="644" t="str">
        <f>Translations!$B$246</f>
        <v>&lt;State details of non-conformity including nature and size of non-conformity and which element of the monitoring methodology plan it relates to. For more information on how to classify and report non-conformities please see the guidance of the European Commission Services.&gt;</v>
      </c>
      <c r="G37" s="251"/>
    </row>
    <row r="38" spans="1:7" ht="13.5" customHeight="1" x14ac:dyDescent="0.25">
      <c r="A38" s="56" t="s">
        <v>43</v>
      </c>
      <c r="B38" s="221"/>
      <c r="C38" s="222" t="str">
        <f>Translations!$B$237</f>
        <v>-- select --</v>
      </c>
      <c r="D38" s="460"/>
      <c r="E38" s="454"/>
      <c r="F38" s="644"/>
      <c r="G38" s="251"/>
    </row>
    <row r="39" spans="1:7" ht="13.5" customHeight="1" x14ac:dyDescent="0.25">
      <c r="A39" s="56" t="s">
        <v>44</v>
      </c>
      <c r="B39" s="221"/>
      <c r="C39" s="222" t="str">
        <f>Translations!$B$237</f>
        <v>-- select --</v>
      </c>
      <c r="D39" s="460"/>
      <c r="E39" s="454"/>
      <c r="F39" s="644"/>
      <c r="G39" s="251"/>
    </row>
    <row r="40" spans="1:7" ht="13.5" customHeight="1" x14ac:dyDescent="0.25">
      <c r="A40" s="56" t="s">
        <v>45</v>
      </c>
      <c r="B40" s="221"/>
      <c r="C40" s="222" t="str">
        <f>Translations!$B$237</f>
        <v>-- select --</v>
      </c>
      <c r="D40" s="460"/>
      <c r="E40" s="454"/>
      <c r="F40" s="644"/>
      <c r="G40" s="251"/>
    </row>
    <row r="41" spans="1:7" ht="13.5" thickBot="1" x14ac:dyDescent="0.3">
      <c r="A41" s="57" t="s">
        <v>46</v>
      </c>
      <c r="B41" s="223"/>
      <c r="C41" s="224" t="str">
        <f>Translations!$B$237</f>
        <v>-- select --</v>
      </c>
      <c r="D41" s="460"/>
      <c r="E41" s="454"/>
      <c r="F41" s="644"/>
      <c r="G41" s="251"/>
    </row>
    <row r="42" spans="1:7" x14ac:dyDescent="0.25">
      <c r="B42" s="55"/>
      <c r="C42" s="337"/>
      <c r="D42" s="457"/>
      <c r="E42" s="95"/>
      <c r="F42" s="84"/>
      <c r="G42" s="251"/>
    </row>
    <row r="43" spans="1:7" s="88" customFormat="1" ht="13.5" customHeight="1" thickBot="1" x14ac:dyDescent="0.3">
      <c r="A43" s="81" t="s">
        <v>328</v>
      </c>
      <c r="B43" s="337" t="str">
        <f>Translations!B247</f>
        <v>Changes since prior year to specific parameters listed the FAR or ALCR</v>
      </c>
      <c r="C43" s="337"/>
      <c r="D43" s="457"/>
      <c r="E43" s="95"/>
      <c r="F43" s="84"/>
      <c r="G43" s="251"/>
    </row>
    <row r="44" spans="1:7" s="88" customFormat="1" ht="12.75" customHeight="1" x14ac:dyDescent="0.25">
      <c r="A44" s="83" t="s">
        <v>59</v>
      </c>
      <c r="B44" s="201"/>
      <c r="C44" s="65"/>
      <c r="D44" s="95">
        <f>+IF('Annex 1 - Findings'!B44&lt;&gt;"",1,0)</f>
        <v>0</v>
      </c>
      <c r="E44" s="95"/>
      <c r="F44" s="644" t="str">
        <f>Translations!B248</f>
        <v>&lt; Please provide comments where there are relevant changes in the parameters listed in FAR Article 16(5), 19, 20, 21 or 22, or relevant changes in the energy efficiency parameters listed in ALCR Articles 6(1) and 6(2) compared to the previous year. Relevant changes in the parameters include changes that may impact the allocation of emission allowances
If there are NO relevant changes please state NOT APPLICABLE in the first row&gt;</v>
      </c>
      <c r="G44" s="251"/>
    </row>
    <row r="45" spans="1:7" s="88" customFormat="1" x14ac:dyDescent="0.25">
      <c r="A45" s="56" t="s">
        <v>60</v>
      </c>
      <c r="B45" s="194"/>
      <c r="C45" s="65"/>
      <c r="D45" s="95"/>
      <c r="E45" s="95"/>
      <c r="F45" s="644"/>
      <c r="G45" s="251"/>
    </row>
    <row r="46" spans="1:7" s="88" customFormat="1" ht="12.75" customHeight="1" x14ac:dyDescent="0.25">
      <c r="A46" s="56" t="s">
        <v>321</v>
      </c>
      <c r="B46" s="194"/>
      <c r="C46" s="65"/>
      <c r="D46" s="95"/>
      <c r="E46" s="95"/>
      <c r="F46" s="644"/>
      <c r="G46" s="251"/>
    </row>
    <row r="47" spans="1:7" s="88" customFormat="1" ht="12.75" customHeight="1" x14ac:dyDescent="0.25">
      <c r="A47" s="56" t="s">
        <v>322</v>
      </c>
      <c r="B47" s="194"/>
      <c r="C47" s="65"/>
      <c r="D47" s="95"/>
      <c r="E47" s="95"/>
      <c r="F47" s="644"/>
      <c r="G47" s="251"/>
    </row>
    <row r="48" spans="1:7" s="88" customFormat="1" ht="12.75" customHeight="1" x14ac:dyDescent="0.25">
      <c r="A48" s="56" t="s">
        <v>323</v>
      </c>
      <c r="B48" s="194"/>
      <c r="C48" s="65"/>
      <c r="D48" s="95"/>
      <c r="E48" s="95"/>
      <c r="F48" s="644"/>
      <c r="G48" s="251"/>
    </row>
    <row r="49" spans="1:7" s="88" customFormat="1" ht="12.75" customHeight="1" x14ac:dyDescent="0.25">
      <c r="A49" s="56" t="s">
        <v>324</v>
      </c>
      <c r="B49" s="194"/>
      <c r="C49" s="65"/>
      <c r="D49" s="95"/>
      <c r="E49" s="95"/>
      <c r="F49" s="644"/>
      <c r="G49" s="251"/>
    </row>
    <row r="50" spans="1:7" s="88" customFormat="1" ht="12.75" customHeight="1" x14ac:dyDescent="0.25">
      <c r="A50" s="56" t="s">
        <v>325</v>
      </c>
      <c r="B50" s="194"/>
      <c r="C50" s="65"/>
      <c r="D50" s="95"/>
      <c r="E50" s="95"/>
      <c r="F50" s="644"/>
      <c r="G50" s="251"/>
    </row>
    <row r="51" spans="1:7" s="88" customFormat="1" ht="12.75" customHeight="1" x14ac:dyDescent="0.25">
      <c r="A51" s="56" t="s">
        <v>326</v>
      </c>
      <c r="B51" s="194"/>
      <c r="C51" s="65"/>
      <c r="D51" s="95"/>
      <c r="E51" s="95"/>
      <c r="F51" s="644"/>
      <c r="G51" s="251"/>
    </row>
    <row r="52" spans="1:7" s="88" customFormat="1" ht="12.75" customHeight="1" x14ac:dyDescent="0.25">
      <c r="A52" s="56" t="s">
        <v>327</v>
      </c>
      <c r="B52" s="194"/>
      <c r="C52" s="65"/>
      <c r="D52" s="95"/>
      <c r="E52" s="95"/>
      <c r="F52" s="644"/>
      <c r="G52" s="251"/>
    </row>
    <row r="53" spans="1:7" s="88" customFormat="1" ht="13.5" thickBot="1" x14ac:dyDescent="0.3">
      <c r="A53" s="57" t="s">
        <v>61</v>
      </c>
      <c r="B53" s="225"/>
      <c r="C53" s="65"/>
      <c r="D53" s="95"/>
      <c r="E53" s="95"/>
      <c r="F53" s="644"/>
      <c r="G53" s="251"/>
    </row>
    <row r="54" spans="1:7" x14ac:dyDescent="0.25">
      <c r="A54" s="261"/>
      <c r="B54" s="55"/>
      <c r="C54" s="62"/>
      <c r="D54" s="95"/>
      <c r="E54" s="95"/>
      <c r="F54" s="335"/>
      <c r="G54" s="251"/>
    </row>
    <row r="55" spans="1:7" ht="13.5" customHeight="1" thickBot="1" x14ac:dyDescent="0.3">
      <c r="A55" s="81" t="s">
        <v>405</v>
      </c>
      <c r="B55" s="337" t="str">
        <f>Translations!$B$249</f>
        <v xml:space="preserve">Recommended Improvements, if any </v>
      </c>
      <c r="C55" s="337"/>
      <c r="D55" s="457"/>
      <c r="E55" s="95"/>
      <c r="F55" s="84"/>
      <c r="G55" s="251"/>
    </row>
    <row r="56" spans="1:7" ht="12.75" customHeight="1" x14ac:dyDescent="0.25">
      <c r="A56" s="83" t="s">
        <v>406</v>
      </c>
      <c r="B56" s="201"/>
      <c r="C56" s="65"/>
      <c r="D56" s="95">
        <f>+IF('Annex 1 - Findings'!B56&lt;&gt;"",1,0)</f>
        <v>0</v>
      </c>
      <c r="E56" s="95"/>
      <c r="F56" s="644" t="str">
        <f>Translations!$B$250</f>
        <v>&lt;Please complete any relevant data.  One cell per improvement point.  If further space is required, please add rows and individually number points.  If there are NO improvement points please state NOT APPLICABLE in the first row. For more information on how to classify and report recommendations of improvement please see the guidance of the European Commission Services.&gt;</v>
      </c>
      <c r="G56" s="251"/>
    </row>
    <row r="57" spans="1:7" x14ac:dyDescent="0.25">
      <c r="A57" s="56" t="s">
        <v>407</v>
      </c>
      <c r="B57" s="194"/>
      <c r="C57" s="65"/>
      <c r="D57" s="95"/>
      <c r="E57" s="95"/>
      <c r="F57" s="644"/>
      <c r="G57" s="251"/>
    </row>
    <row r="58" spans="1:7" ht="12.75" customHeight="1" x14ac:dyDescent="0.25">
      <c r="A58" s="56" t="s">
        <v>408</v>
      </c>
      <c r="B58" s="194"/>
      <c r="C58" s="65"/>
      <c r="D58" s="95"/>
      <c r="E58" s="95"/>
      <c r="F58" s="644"/>
      <c r="G58" s="251"/>
    </row>
    <row r="59" spans="1:7" ht="12.75" customHeight="1" x14ac:dyDescent="0.25">
      <c r="A59" s="56" t="s">
        <v>409</v>
      </c>
      <c r="B59" s="194"/>
      <c r="C59" s="65"/>
      <c r="D59" s="95"/>
      <c r="E59" s="95"/>
      <c r="F59" s="644"/>
      <c r="G59" s="251"/>
    </row>
    <row r="60" spans="1:7" ht="12.75" customHeight="1" x14ac:dyDescent="0.25">
      <c r="A60" s="56" t="s">
        <v>410</v>
      </c>
      <c r="B60" s="194"/>
      <c r="C60" s="65"/>
      <c r="D60" s="95"/>
      <c r="E60" s="95"/>
      <c r="F60" s="644"/>
      <c r="G60" s="251"/>
    </row>
    <row r="61" spans="1:7" ht="12.75" customHeight="1" x14ac:dyDescent="0.25">
      <c r="A61" s="56" t="s">
        <v>411</v>
      </c>
      <c r="B61" s="194"/>
      <c r="C61" s="65"/>
      <c r="D61" s="95"/>
      <c r="E61" s="95"/>
      <c r="F61" s="644"/>
      <c r="G61" s="251"/>
    </row>
    <row r="62" spans="1:7" ht="12.75" customHeight="1" x14ac:dyDescent="0.25">
      <c r="A62" s="56" t="s">
        <v>412</v>
      </c>
      <c r="B62" s="194"/>
      <c r="C62" s="65"/>
      <c r="D62" s="95"/>
      <c r="E62" s="95"/>
      <c r="F62" s="644"/>
      <c r="G62" s="251"/>
    </row>
    <row r="63" spans="1:7" ht="12.75" customHeight="1" x14ac:dyDescent="0.25">
      <c r="A63" s="56" t="s">
        <v>413</v>
      </c>
      <c r="B63" s="194"/>
      <c r="C63" s="65"/>
      <c r="D63" s="95"/>
      <c r="E63" s="95"/>
      <c r="F63" s="644"/>
      <c r="G63" s="251"/>
    </row>
    <row r="64" spans="1:7" ht="12.75" customHeight="1" x14ac:dyDescent="0.25">
      <c r="A64" s="56" t="s">
        <v>414</v>
      </c>
      <c r="B64" s="194"/>
      <c r="C64" s="65"/>
      <c r="D64" s="95"/>
      <c r="E64" s="95"/>
      <c r="F64" s="631"/>
      <c r="G64" s="251"/>
    </row>
    <row r="65" spans="1:7" ht="13.5" thickBot="1" x14ac:dyDescent="0.3">
      <c r="A65" s="57" t="s">
        <v>415</v>
      </c>
      <c r="B65" s="225"/>
      <c r="C65" s="65"/>
      <c r="D65" s="95"/>
      <c r="E65" s="95"/>
      <c r="F65" s="631"/>
      <c r="G65" s="251"/>
    </row>
    <row r="66" spans="1:7" x14ac:dyDescent="0.25">
      <c r="B66" s="55"/>
      <c r="C66" s="337"/>
      <c r="D66" s="457"/>
      <c r="E66" s="95"/>
      <c r="F66" s="84"/>
      <c r="G66" s="251"/>
    </row>
    <row r="67" spans="1:7" s="60" customFormat="1" ht="38.25" customHeight="1" thickBot="1" x14ac:dyDescent="0.3">
      <c r="A67" s="81" t="s">
        <v>478</v>
      </c>
      <c r="B67" s="337" t="str">
        <f>Translations!$B$251</f>
        <v>Prior period findings or improvements that have NOT been resolved.  
Any findings or improvements reported in the verification report for the prior allocation period data report that have been resolved do not need to be listed here.</v>
      </c>
      <c r="C67" s="337"/>
      <c r="D67" s="457"/>
      <c r="E67" s="95"/>
      <c r="F67" s="84"/>
      <c r="G67" s="251"/>
    </row>
    <row r="68" spans="1:7" s="60" customFormat="1" ht="12.75" customHeight="1" x14ac:dyDescent="0.25">
      <c r="A68" s="83" t="s">
        <v>479</v>
      </c>
      <c r="B68" s="201"/>
      <c r="C68" s="65"/>
      <c r="D68" s="95">
        <f>+IF('Annex 1 - Findings'!B68&lt;&gt;"",1,0)</f>
        <v>0</v>
      </c>
      <c r="E68" s="95"/>
      <c r="F68" s="644" t="str">
        <f>Translations!$B$252</f>
        <v>Please complete any relevant data.  One cell per unresolved prior period finding (This includes both the prior BDR and prior ALCRs).  If further space is required, please add rows and individually number points.  If there are NO outstanding findings please state NOT APPLICABLE in the first row.</v>
      </c>
      <c r="G68" s="251"/>
    </row>
    <row r="69" spans="1:7" s="60" customFormat="1" x14ac:dyDescent="0.25">
      <c r="A69" s="56" t="s">
        <v>480</v>
      </c>
      <c r="B69" s="194"/>
      <c r="C69" s="65"/>
      <c r="D69" s="95"/>
      <c r="E69" s="95"/>
      <c r="F69" s="644"/>
      <c r="G69" s="251"/>
    </row>
    <row r="70" spans="1:7" s="60" customFormat="1" ht="12.75" customHeight="1" x14ac:dyDescent="0.25">
      <c r="A70" s="56" t="s">
        <v>481</v>
      </c>
      <c r="B70" s="194"/>
      <c r="C70" s="65"/>
      <c r="D70" s="95"/>
      <c r="E70" s="95"/>
      <c r="F70" s="644"/>
      <c r="G70" s="251"/>
    </row>
    <row r="71" spans="1:7" s="60" customFormat="1" ht="12.75" customHeight="1" x14ac:dyDescent="0.25">
      <c r="A71" s="56" t="s">
        <v>482</v>
      </c>
      <c r="B71" s="194"/>
      <c r="C71" s="65"/>
      <c r="D71" s="95"/>
      <c r="E71" s="95"/>
      <c r="F71" s="644"/>
      <c r="G71" s="251"/>
    </row>
    <row r="72" spans="1:7" s="60" customFormat="1" ht="12.75" customHeight="1" x14ac:dyDescent="0.25">
      <c r="A72" s="56" t="s">
        <v>483</v>
      </c>
      <c r="B72" s="194"/>
      <c r="C72" s="65"/>
      <c r="D72" s="95"/>
      <c r="E72" s="95"/>
      <c r="F72" s="644"/>
      <c r="G72" s="251"/>
    </row>
    <row r="73" spans="1:7" s="60" customFormat="1" ht="12.75" customHeight="1" x14ac:dyDescent="0.25">
      <c r="A73" s="56" t="s">
        <v>484</v>
      </c>
      <c r="B73" s="194"/>
      <c r="C73" s="65"/>
      <c r="D73" s="95"/>
      <c r="E73" s="95"/>
      <c r="F73" s="644"/>
      <c r="G73" s="251"/>
    </row>
    <row r="74" spans="1:7" s="60" customFormat="1" ht="12.75" customHeight="1" x14ac:dyDescent="0.25">
      <c r="A74" s="56" t="s">
        <v>485</v>
      </c>
      <c r="B74" s="194"/>
      <c r="C74" s="65"/>
      <c r="D74" s="95"/>
      <c r="E74" s="95"/>
      <c r="F74" s="644"/>
      <c r="G74" s="251"/>
    </row>
    <row r="75" spans="1:7" s="60" customFormat="1" ht="12.75" customHeight="1" x14ac:dyDescent="0.25">
      <c r="A75" s="56" t="s">
        <v>486</v>
      </c>
      <c r="B75" s="194"/>
      <c r="C75" s="65"/>
      <c r="D75" s="95"/>
      <c r="E75" s="95"/>
      <c r="F75" s="644"/>
      <c r="G75" s="251"/>
    </row>
    <row r="76" spans="1:7" s="60" customFormat="1" ht="12.75" customHeight="1" x14ac:dyDescent="0.25">
      <c r="A76" s="56" t="s">
        <v>487</v>
      </c>
      <c r="B76" s="194"/>
      <c r="C76" s="65"/>
      <c r="D76" s="95"/>
      <c r="E76" s="95"/>
      <c r="F76" s="644"/>
      <c r="G76" s="251"/>
    </row>
    <row r="77" spans="1:7" s="60" customFormat="1" ht="13.5" thickBot="1" x14ac:dyDescent="0.3">
      <c r="A77" s="57" t="s">
        <v>488</v>
      </c>
      <c r="B77" s="225"/>
      <c r="C77" s="65"/>
      <c r="D77" s="95"/>
      <c r="E77" s="95"/>
      <c r="F77" s="644"/>
      <c r="G77" s="251"/>
    </row>
    <row r="78" spans="1:7" s="59" customFormat="1" x14ac:dyDescent="0.25">
      <c r="A78" s="88"/>
      <c r="B78" s="88"/>
      <c r="C78" s="88"/>
      <c r="D78" s="461"/>
      <c r="E78" s="466"/>
      <c r="F78" s="84"/>
      <c r="G78" s="251"/>
    </row>
    <row r="79" spans="1:7" s="59" customFormat="1" x14ac:dyDescent="0.25">
      <c r="A79" s="662" t="str">
        <f>Translations!$B$253</f>
        <v>Annex 1B - Methodologies to close data gaps</v>
      </c>
      <c r="B79" s="662"/>
      <c r="C79" s="662"/>
      <c r="D79" s="458"/>
      <c r="E79" s="465"/>
      <c r="F79" s="84"/>
      <c r="G79" s="251"/>
    </row>
    <row r="80" spans="1:7" s="59" customFormat="1" ht="13.5" thickBot="1" x14ac:dyDescent="0.3">
      <c r="A80" s="334"/>
      <c r="B80" s="334"/>
      <c r="C80" s="334"/>
      <c r="D80" s="458"/>
      <c r="E80" s="465"/>
      <c r="F80" s="84"/>
      <c r="G80" s="251"/>
    </row>
    <row r="81" spans="1:7" s="59" customFormat="1" x14ac:dyDescent="0.25">
      <c r="A81" s="337"/>
      <c r="B81" s="145" t="str">
        <f>Translations!$B$254</f>
        <v>Was one or more data gap methods required?</v>
      </c>
      <c r="C81" s="226" t="s">
        <v>157</v>
      </c>
      <c r="D81" s="462">
        <f>+IF('Annex 1 - Findings'!C81&lt;&gt;Translations!$B$237,1,0)</f>
        <v>0</v>
      </c>
      <c r="E81" s="462"/>
      <c r="F81" s="125" t="str">
        <f>Translations!$B$255</f>
        <v>&lt;A data gap method as required by Article 12 FAR&gt;</v>
      </c>
      <c r="G81" s="251"/>
    </row>
    <row r="82" spans="1:7" s="59" customFormat="1" x14ac:dyDescent="0.25">
      <c r="A82" s="337"/>
      <c r="B82" s="146" t="str">
        <f>Translations!$B$256</f>
        <v>If Yes, were these part of the MMP submitted for verification?</v>
      </c>
      <c r="C82" s="227" t="s">
        <v>157</v>
      </c>
      <c r="D82" s="462">
        <f>+IF(AND('Annex 1 - Findings'!C82=Translations!$B$237,$C$81 = "Yes"),0,1)</f>
        <v>1</v>
      </c>
      <c r="E82" s="462"/>
      <c r="F82" s="125"/>
      <c r="G82" s="251"/>
    </row>
    <row r="83" spans="1:7" s="59" customFormat="1" x14ac:dyDescent="0.25">
      <c r="A83" s="337"/>
      <c r="B83" s="147" t="str">
        <f>Translations!$B$257</f>
        <v>If Yes, were these approved by the CA before completion of the verification?</v>
      </c>
      <c r="C83" s="227" t="s">
        <v>157</v>
      </c>
      <c r="D83" s="462">
        <f>+IF(AND('Annex 1 - Findings'!C83=Translations!$B$237,$C$81 = "Yes"),0,1)</f>
        <v>1</v>
      </c>
      <c r="E83" s="462"/>
      <c r="F83" s="89"/>
      <c r="G83" s="251"/>
    </row>
    <row r="84" spans="1:7" s="59" customFormat="1" x14ac:dyDescent="0.25">
      <c r="A84" s="337"/>
      <c r="B84" s="148" t="str">
        <f>Translations!$B$258</f>
        <v xml:space="preserve">If No, - </v>
      </c>
      <c r="C84" s="90"/>
      <c r="D84" s="462"/>
      <c r="E84" s="463"/>
      <c r="F84" s="89"/>
      <c r="G84" s="251"/>
    </row>
    <row r="85" spans="1:7" s="59" customFormat="1" x14ac:dyDescent="0.25">
      <c r="A85" s="337"/>
      <c r="B85" s="149" t="str">
        <f>Translations!$B$259</f>
        <v>a) were the method(s) used conservative (If No, please provide more details below):</v>
      </c>
      <c r="C85" s="227" t="s">
        <v>157</v>
      </c>
      <c r="D85" s="462">
        <f>+IF(AND('Annex 1 - Findings'!C85=Translations!$B$237,OR($C$82 = "No",$C$83 = "No")),0,1)</f>
        <v>1</v>
      </c>
      <c r="E85" s="462"/>
      <c r="G85" s="251"/>
    </row>
    <row r="86" spans="1:7" s="59" customFormat="1" x14ac:dyDescent="0.25">
      <c r="A86" s="337"/>
      <c r="B86" s="228"/>
      <c r="C86" s="90"/>
      <c r="D86" s="462">
        <f>+IF(AND('Annex 1 - Findings'!C85 = "No",B86=""),0,1)</f>
        <v>1</v>
      </c>
      <c r="E86" s="463"/>
      <c r="F86" s="93" t="str">
        <f>Translations!$B$260</f>
        <v>&lt;Include more details about the method(s) used&gt;</v>
      </c>
      <c r="G86" s="251"/>
    </row>
    <row r="87" spans="1:7" s="59" customFormat="1" ht="29.25" customHeight="1" x14ac:dyDescent="0.25">
      <c r="A87" s="337"/>
      <c r="B87" s="150" t="str">
        <f>Translations!$B$261</f>
        <v>b) did any method lead to a material misstatement (If Yes, please provide more details below):</v>
      </c>
      <c r="C87" s="227" t="s">
        <v>157</v>
      </c>
      <c r="D87" s="462">
        <f>+IF(AND('Annex 1 - Findings'!C87=Translations!$B$237,OR($C$82 = "No",$C$83 = "No")),0,1)</f>
        <v>1</v>
      </c>
      <c r="E87" s="462"/>
      <c r="F87" s="89"/>
      <c r="G87" s="251"/>
    </row>
    <row r="88" spans="1:7" s="59" customFormat="1" ht="39" customHeight="1" thickBot="1" x14ac:dyDescent="0.3">
      <c r="A88" s="337"/>
      <c r="B88" s="229"/>
      <c r="C88" s="129"/>
      <c r="D88" s="462">
        <f>+IF(AND('Annex 1 - Findings'!C87 = "Yes",B88=""),0,1)</f>
        <v>1</v>
      </c>
      <c r="E88" s="463"/>
      <c r="F88" s="93" t="str">
        <f>Translations!$B$262</f>
        <v>&lt;Include more details about which method(s) gave rise to a material misstatement and why&gt;</v>
      </c>
      <c r="G88" s="251"/>
    </row>
    <row r="89" spans="1:7" s="59" customFormat="1" x14ac:dyDescent="0.25">
      <c r="A89" s="337"/>
      <c r="B89" s="144"/>
      <c r="C89" s="336"/>
      <c r="D89" s="464"/>
      <c r="E89" s="101"/>
      <c r="F89" s="89"/>
      <c r="G89" s="251"/>
    </row>
    <row r="90" spans="1:7" s="59" customFormat="1" x14ac:dyDescent="0.25">
      <c r="A90" s="337"/>
      <c r="B90" s="144"/>
      <c r="C90" s="336"/>
      <c r="D90" s="464"/>
      <c r="E90" s="101"/>
      <c r="F90" s="89"/>
      <c r="G90" s="251"/>
    </row>
    <row r="91" spans="1:7" s="59" customFormat="1" x14ac:dyDescent="0.25">
      <c r="A91" s="337"/>
      <c r="B91" s="144"/>
      <c r="C91" s="336"/>
      <c r="D91" s="464"/>
      <c r="E91" s="101"/>
      <c r="F91" s="89"/>
      <c r="G91" s="251"/>
    </row>
    <row r="92" spans="1:7" s="59" customFormat="1" x14ac:dyDescent="0.25">
      <c r="A92" s="337"/>
      <c r="B92" s="144"/>
      <c r="C92" s="336"/>
      <c r="D92" s="464"/>
      <c r="E92" s="101"/>
      <c r="F92" s="89"/>
      <c r="G92" s="251"/>
    </row>
    <row r="93" spans="1:7" x14ac:dyDescent="0.25">
      <c r="F93" s="89"/>
      <c r="G93" s="251"/>
    </row>
    <row r="94" spans="1:7" x14ac:dyDescent="0.25">
      <c r="F94" s="89"/>
      <c r="G94" s="251"/>
    </row>
    <row r="95" spans="1:7" x14ac:dyDescent="0.25">
      <c r="F95" s="89"/>
      <c r="G95" s="251"/>
    </row>
    <row r="96" spans="1:7" x14ac:dyDescent="0.25">
      <c r="F96" s="89"/>
      <c r="G96" s="251"/>
    </row>
    <row r="97" spans="6:7" x14ac:dyDescent="0.25">
      <c r="F97" s="89"/>
      <c r="G97" s="251"/>
    </row>
  </sheetData>
  <sheetProtection algorithmName="SHA-512" hashValue="ZkCNtnPO8l8QO5FK9yqqxt2Tf9+deCfWpR0yVq2zqBzWiuUSDmzacX1IdloNbzTtBeaXzMcEcGDGdVPCuPK6Zg==" saltValue="QTrphzAVTTydgtUeEpeI5Q==" spinCount="100000" sheet="1" formatCells="0" formatColumns="0" formatRows="0"/>
  <customSheetViews>
    <customSheetView guid="{A54031ED-59E9-4190-9F48-094FDC80E5C8}" fitToPage="1" topLeftCell="A43">
      <selection activeCell="A80" sqref="A80"/>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 guid="{3EE4370E-84AC-4220-AECA-2B19C5F3775F}" fitToPage="1" topLeftCell="A43">
      <selection activeCell="A80" sqref="A80"/>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s>
  <mergeCells count="15">
    <mergeCell ref="F12:F16"/>
    <mergeCell ref="A1:B1"/>
    <mergeCell ref="A2:B2"/>
    <mergeCell ref="A4:C4"/>
    <mergeCell ref="F7:F11"/>
    <mergeCell ref="A79:C79"/>
    <mergeCell ref="F37:F41"/>
    <mergeCell ref="F32:F36"/>
    <mergeCell ref="F24:F28"/>
    <mergeCell ref="F76:F77"/>
    <mergeCell ref="F19:F23"/>
    <mergeCell ref="F64:F65"/>
    <mergeCell ref="F68:F75"/>
    <mergeCell ref="F56:F63"/>
    <mergeCell ref="F44:F53"/>
  </mergeCells>
  <phoneticPr fontId="0" type="noConversion"/>
  <conditionalFormatting sqref="D7:E7 D19:E19 D32:E32 D44 D56 D68 D81:D83 D85:D88">
    <cfRule type="cellIs" dxfId="11" priority="2" operator="equal">
      <formula>1</formula>
    </cfRule>
  </conditionalFormatting>
  <conditionalFormatting sqref="D7:E7 D19:E19 D32:E32 D44 D56 D68 D81:D83 D85:D88">
    <cfRule type="cellIs" dxfId="10" priority="1" operator="equal">
      <formula>0</formula>
    </cfRule>
  </conditionalFormatting>
  <dataValidations xWindow="691" yWindow="325" count="2">
    <dataValidation type="list" allowBlank="1" showErrorMessage="1" prompt="Please select: yes or no" sqref="C32:C41 C19:C28 C7:C16" xr:uid="{00000000-0002-0000-0300-000000000000}">
      <formula1>SelectYesNo</formula1>
    </dataValidation>
    <dataValidation type="list" allowBlank="1" showInputMessage="1" showErrorMessage="1" sqref="C85 C81:C83 C87" xr:uid="{00000000-0002-0000-0300-000001000000}">
      <formula1>SelectYesNo</formula1>
    </dataValidation>
  </dataValidations>
  <pageMargins left="0.74803149606299213" right="0.74803149606299213" top="0.35433070866141736" bottom="0.78740157480314965" header="0.23622047244094491" footer="0.47244094488188981"/>
  <pageSetup paperSize="9" scale="96" fitToHeight="0" orientation="portrait" r:id="rId1"/>
  <headerFooter alignWithMargins="0">
    <oddFooter>&amp;L&amp;F/
&amp;A&amp;C&amp;P/&amp;N&amp;RPrinted : &amp;D/&amp;T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58"/>
  <sheetViews>
    <sheetView zoomScaleNormal="100" workbookViewId="0"/>
  </sheetViews>
  <sheetFormatPr defaultColWidth="9.1796875" defaultRowHeight="13" x14ac:dyDescent="0.25"/>
  <cols>
    <col min="1" max="1" width="20.1796875" style="62" customWidth="1"/>
    <col min="2" max="2" width="74.1796875" style="75" customWidth="1"/>
    <col min="3" max="3" width="5.6328125" style="380" customWidth="1"/>
    <col min="4" max="4" width="73.1796875" style="54" customWidth="1"/>
    <col min="5" max="5" width="31.36328125" style="256" customWidth="1"/>
    <col min="6" max="16384" width="9.1796875" style="61"/>
  </cols>
  <sheetData>
    <row r="1" spans="1:5" s="52" customFormat="1" x14ac:dyDescent="0.25">
      <c r="A1" s="337"/>
      <c r="B1" s="144"/>
      <c r="C1" s="442"/>
      <c r="D1" s="500" t="str">
        <f>Translations!$B$71</f>
        <v>GUIDANCE FOR VERIFIERS</v>
      </c>
      <c r="E1" s="249"/>
    </row>
    <row r="2" spans="1:5" s="52" customFormat="1" ht="12.75" customHeight="1" x14ac:dyDescent="0.25">
      <c r="A2" s="651" t="str">
        <f>Translations!$B$231</f>
        <v>Verification Report - Emissions Trading System</v>
      </c>
      <c r="B2" s="651"/>
      <c r="C2" s="444"/>
      <c r="D2" s="501"/>
      <c r="E2" s="249"/>
    </row>
    <row r="3" spans="1:5" s="52" customFormat="1" x14ac:dyDescent="0.25">
      <c r="A3" s="651" t="str">
        <f>'Opinion Statement'!A3:B3</f>
        <v>EU ETS Annual Activity Level Reporting</v>
      </c>
      <c r="B3" s="651"/>
      <c r="C3" s="444"/>
      <c r="D3" s="667" t="str">
        <f>Translations!$B$263</f>
        <v>Note - the name of the Installation will be automatically picked up once it is entered on Opinion Statement</v>
      </c>
      <c r="E3" s="249"/>
    </row>
    <row r="4" spans="1:5" s="52" customFormat="1" x14ac:dyDescent="0.25">
      <c r="A4" s="663" t="str">
        <f>'Annex 1 - Findings'!B3</f>
        <v>Onbekend vergunningnummer - Onbekend vergunningnummer</v>
      </c>
      <c r="B4" s="664"/>
      <c r="C4" s="470"/>
      <c r="D4" s="667"/>
      <c r="E4" s="249"/>
    </row>
    <row r="5" spans="1:5" x14ac:dyDescent="0.25">
      <c r="A5" s="668" t="str">
        <f>Translations!$B$264</f>
        <v>Annex 2 - Further information of relevance to the Opinion</v>
      </c>
      <c r="B5" s="668"/>
      <c r="C5" s="441"/>
      <c r="D5" s="671" t="str">
        <f>Translations!$B$265</f>
        <v>Do not change the form of words in this worksheet EXCEPT where instructed to do so</v>
      </c>
    </row>
    <row r="6" spans="1:5" ht="13.5" thickBot="1" x14ac:dyDescent="0.3">
      <c r="B6" s="63"/>
      <c r="C6" s="467"/>
      <c r="D6" s="671"/>
    </row>
    <row r="7" spans="1:5" ht="85.5" customHeight="1" x14ac:dyDescent="0.25">
      <c r="A7" s="64" t="str">
        <f>Translations!$B$266</f>
        <v xml:space="preserve">Objectives and scope of the Verification: </v>
      </c>
      <c r="B7" s="287" t="str">
        <f>Translations!$B$267</f>
        <v>To verify the Operator's data to a reasonable level of assurance for the Report as referenced in the verification opinion statement under the EU Emissions Trading System and to confirm compliance with requirements under the EU Regulation on Activity Level Changes (including monitoring requirements in accordance with the EU Regulation on Free Allocation and conformance with the underlying approved Monitoring Methodology Plan (MMP)) (see reference details below).</v>
      </c>
      <c r="C7" s="467"/>
      <c r="D7" s="101"/>
    </row>
    <row r="8" spans="1:5" ht="106.5" customHeight="1" x14ac:dyDescent="0.25">
      <c r="A8" s="65" t="str">
        <f>Translations!$B$268</f>
        <v>Responsibilities:</v>
      </c>
      <c r="B8" s="181" t="str">
        <f>Translations!$B$269</f>
        <v>The Operator is solely responsible for the preparation and reporting of the data submitted in its Report as referenced in the verification report and opinion for the purpose of Activity Level reporting under the EU ETS, and for data to update the benchmarks (if relevant) in accordance with the rules and its underlying MMP (as listed in the attached verification report); for any assumptions, information and assessments that support the reported data;  and for establishing and maintaining appropriate procedures, performance management and internal control systems from which the reported information is derived and quality assured.</v>
      </c>
      <c r="C8" s="299"/>
      <c r="D8" s="101"/>
      <c r="E8" s="253"/>
    </row>
    <row r="9" spans="1:5" x14ac:dyDescent="0.25">
      <c r="A9" s="65"/>
      <c r="B9" s="66" t="str">
        <f>Translations!$B$270</f>
        <v>The Competent Authority is responsible for:</v>
      </c>
      <c r="C9" s="467"/>
      <c r="D9" s="101"/>
      <c r="E9" s="253"/>
    </row>
    <row r="10" spans="1:5" ht="28.5" customHeight="1" x14ac:dyDescent="0.25">
      <c r="A10" s="65"/>
      <c r="B10" s="67" t="str">
        <f>Translations!$B$271</f>
        <v>•  approving the Operator's MMP and approving modifications to the plan requested by the Operator;</v>
      </c>
      <c r="C10" s="468"/>
      <c r="D10" s="101"/>
      <c r="E10" s="253"/>
    </row>
    <row r="11" spans="1:5" ht="56.65" customHeight="1" x14ac:dyDescent="0.25">
      <c r="A11" s="65"/>
      <c r="B11" s="288" t="str">
        <f>Translations!$B$272</f>
        <v>•  enforcing the requirements of Implementing Regulation EU No. 2019/1842 on the reporting of Activity Level Changes to allow adjustment of free allocations (ALCR) and of Delegated Regulation EU No.2019/331 on the harmonised free allocation of emissions allowances (FAR);</v>
      </c>
      <c r="C11" s="468"/>
      <c r="D11" s="101"/>
      <c r="E11" s="253"/>
    </row>
    <row r="12" spans="1:5" ht="91.5" customHeight="1" x14ac:dyDescent="0.25">
      <c r="A12" s="65"/>
      <c r="B12" s="68" t="str">
        <f>Translations!$B$273</f>
        <v>The Verifier (as named on the attached Verification Report and Opinion Statement (VOS)) is responsible - in accordance with Regulation 2018/2067 on Accreditation and Verification (in the current version as referenced under conduct of the verification below) and its verification contract dated as stated in the VOS - for carrying out the verification of the Operator's referenced Report in the public interest, and independent of the Operator and the Competent Authorities responsible for the implementation of Directive 2003/87/EC and Regulation 2019/1842 (ALCR) and 2019/331 (FAR).</v>
      </c>
      <c r="C12" s="469"/>
      <c r="D12" s="502"/>
    </row>
    <row r="13" spans="1:5" ht="56.25" customHeight="1" x14ac:dyDescent="0.25">
      <c r="A13" s="65"/>
      <c r="B13" s="68" t="str">
        <f>Translations!$B$274</f>
        <v>It is the responsibility of the Verifer to form an independent opinion, based on the examination of information supporting the data presented in the Report as referenced in the VOS, and to report that opinion to the Operator.  The Verifier must also report if, in its opinion:</v>
      </c>
      <c r="C13" s="469"/>
      <c r="D13" s="502"/>
    </row>
    <row r="14" spans="1:5" ht="33.75" customHeight="1" x14ac:dyDescent="0.25">
      <c r="A14" s="65"/>
      <c r="B14" s="69" t="str">
        <f>Translations!$B$275</f>
        <v>•  the Report is or may be associated with misstatements (omissions, mis-representations or errors) or non-conformities with the MMP; or</v>
      </c>
      <c r="C14" s="469"/>
      <c r="D14" s="136"/>
    </row>
    <row r="15" spans="1:5" ht="28.15" customHeight="1" x14ac:dyDescent="0.25">
      <c r="A15" s="65"/>
      <c r="B15" s="68" t="str">
        <f>Translations!$B$276</f>
        <v xml:space="preserve">•   the Operator is not complying with the ALCR and, as relevant, the FAR , even if the MMP is approved by the competent authority; or                                                                                                                                                            </v>
      </c>
      <c r="C15" s="469"/>
      <c r="D15" s="136"/>
      <c r="E15" s="253"/>
    </row>
    <row r="16" spans="1:5" ht="30" customHeight="1" x14ac:dyDescent="0.25">
      <c r="A16" s="65"/>
      <c r="B16" s="69" t="str">
        <f>Translations!$B$277</f>
        <v>•   the EU ETS lead auditor/auditor has not received all the information and explanations that they require to conduct their examination to a reasonable level of assurance; or</v>
      </c>
      <c r="C16" s="469"/>
      <c r="D16" s="101"/>
      <c r="E16" s="253"/>
    </row>
    <row r="17" spans="1:6" ht="30" customHeight="1" x14ac:dyDescent="0.25">
      <c r="A17" s="65"/>
      <c r="B17" s="68" t="str">
        <f>Translations!$B$278</f>
        <v>•  improvements can be made to the Operator's performance in monitoring and reporting of relevant data and/or compliance with its MMP and with the ALCR and the FAR.</v>
      </c>
      <c r="C17" s="469"/>
      <c r="D17" s="101"/>
      <c r="E17" s="253"/>
      <c r="F17" s="253"/>
    </row>
    <row r="18" spans="1:6" ht="138.75" customHeight="1" x14ac:dyDescent="0.25">
      <c r="A18" s="65" t="str">
        <f>Translations!$B$279</f>
        <v xml:space="preserve">Work performed &amp; basis of the opinion: </v>
      </c>
      <c r="B18" s="70" t="str">
        <f>Translations!$B$280</f>
        <v>We conducted our examination having regard to the verification criteria reference documents outlined below.  This involved examining, based upon our risk analysis and subsequent verification plan, evidence to give us reasonable assurance that the amounts and disclosures relating to the data have been properly prepared in accordance with the Regulations and principles of the EU Emissions Trading System, as outlined in the EU ETS criteria reference documents below, and the Operator's underlying Monitoring Methodology Plan.  This also involved assessing where necessary estimates and judgements made by the Operator in preparing the data and considering the overall adequacy of the presentation of the data in the Report  referenced in the VOS and its potential for material misstatement.</v>
      </c>
      <c r="C18" s="467"/>
      <c r="D18" s="101"/>
      <c r="E18" s="253"/>
      <c r="F18" s="253"/>
    </row>
    <row r="19" spans="1:6" ht="30" customHeight="1" x14ac:dyDescent="0.25">
      <c r="A19" s="65" t="str">
        <f>Translations!$B$281</f>
        <v>Materiality level</v>
      </c>
      <c r="B19" s="70" t="str">
        <f>Translations!$B$282</f>
        <v>The quantitative materiality level is set at 5% of the following data elements individually:</v>
      </c>
      <c r="C19" s="467">
        <f>IF(OR(A20="Yes",A21="Yes",A22="Yes",A23="Yes"),1,0)</f>
        <v>0</v>
      </c>
      <c r="D19" s="137"/>
      <c r="E19" s="253"/>
      <c r="F19" s="253"/>
    </row>
    <row r="20" spans="1:6" ht="30" customHeight="1" x14ac:dyDescent="0.25">
      <c r="A20" s="497" t="s">
        <v>2087</v>
      </c>
      <c r="B20" s="521" t="str">
        <f>Translations!$B$283</f>
        <v>•   the installations total emissions, where the data in the referenced Report relates to emissions; or</v>
      </c>
      <c r="C20" s="467"/>
      <c r="D20" s="489" t="s">
        <v>2089</v>
      </c>
      <c r="E20" s="253"/>
      <c r="F20" s="253"/>
    </row>
    <row r="21" spans="1:6" ht="30" customHeight="1" x14ac:dyDescent="0.25">
      <c r="A21" s="497" t="s">
        <v>2087</v>
      </c>
      <c r="B21" s="521" t="str">
        <f>Translations!$B$285</f>
        <v>•   the sum of imports and production of net measurable heat, if relevant, where the data in the referenced Report relates to measurable heat data; or</v>
      </c>
      <c r="C21" s="467"/>
      <c r="D21" s="137"/>
      <c r="E21" s="253"/>
    </row>
    <row r="22" spans="1:6" ht="30" customHeight="1" x14ac:dyDescent="0.25">
      <c r="A22" s="497" t="s">
        <v>2087</v>
      </c>
      <c r="B22" s="521" t="str">
        <f>Translations!$B$286</f>
        <v>•   the sum of the amounts of waste gases imported to and/or produced within the installation, if relevant; or</v>
      </c>
      <c r="C22" s="467"/>
      <c r="D22" s="137"/>
      <c r="E22" s="253"/>
    </row>
    <row r="23" spans="1:6" ht="18.75" customHeight="1" x14ac:dyDescent="0.25">
      <c r="A23" s="497" t="s">
        <v>2087</v>
      </c>
      <c r="B23" s="521" t="str">
        <f>Translations!$B$287</f>
        <v>•   the activity level of each relevant product benchmark sub-installation individually.</v>
      </c>
      <c r="C23" s="467"/>
      <c r="D23" s="137"/>
      <c r="E23" s="253"/>
    </row>
    <row r="24" spans="1:6" ht="46.5" customHeight="1" x14ac:dyDescent="0.25">
      <c r="A24" s="65"/>
      <c r="B24" s="70" t="str">
        <f>Translations!$B$288</f>
        <v>Issues with any other elements of data and with elements associated with compliance with the ALCR or FAR (as relevant) and/or conformance with the MMP are considered under the broader materiality analysis taking account of qualitative aspects.</v>
      </c>
      <c r="C24" s="467"/>
      <c r="D24" s="137"/>
      <c r="E24" s="253"/>
    </row>
    <row r="25" spans="1:6" ht="64.5" customHeight="1" x14ac:dyDescent="0.25">
      <c r="A25" s="65" t="str">
        <f>Translations!$B$289</f>
        <v>Other relevant information</v>
      </c>
      <c r="B25" s="230"/>
      <c r="C25" s="456"/>
      <c r="D25" s="489" t="str">
        <f>Translations!$B$290</f>
        <v>&lt;Insert any other relevant details or criteria relating to the work performed or the basis of the opinion.  The objective of this line is to enable the verifier to add any detail that they consider helpful to the user of the opinion in understanding the depth and scope of work performed etc.&gt;</v>
      </c>
    </row>
    <row r="26" spans="1:6" ht="59.25" customHeight="1" thickBot="1" x14ac:dyDescent="0.3">
      <c r="A26" s="71"/>
      <c r="B26" s="72" t="str">
        <f>Translations!$B$291</f>
        <v>GHG quantification is subject to inherent uncertainty due to the designed capability of measurement instrumentation and testing methodologies and incomplete scientific knowledge used in the determination of calculation factors and global warming potentials</v>
      </c>
      <c r="C26" s="467"/>
      <c r="D26" s="137"/>
    </row>
    <row r="27" spans="1:6" ht="9" customHeight="1" thickBot="1" x14ac:dyDescent="0.3">
      <c r="B27" s="63"/>
      <c r="C27" s="467"/>
      <c r="D27" s="137"/>
    </row>
    <row r="28" spans="1:6" ht="21" customHeight="1" x14ac:dyDescent="0.25">
      <c r="A28" s="669" t="str">
        <f>Translations!$B$292</f>
        <v xml:space="preserve">Reference documents cited : 
</v>
      </c>
      <c r="B28" s="73" t="str">
        <f>Translations!$B$293</f>
        <v>Conduct of the Verification (1) - Criteria for Accredited Verifiers</v>
      </c>
      <c r="C28" s="473"/>
      <c r="D28" s="666" t="str">
        <f>Translations!$B$294</f>
        <v>&lt;Select the set of criteria that are appropriate to the accreditation/ certification held by the verifier (delete non-relevant sets).&gt;  It is expected that for most VBs only set (1) will be required.
Note, some of the documents may undergo update and revision so you need to check that the correct version is being cited</v>
      </c>
    </row>
    <row r="29" spans="1:6" ht="51.75" customHeight="1" x14ac:dyDescent="0.25">
      <c r="A29" s="670"/>
      <c r="B29" s="231" t="str">
        <f>Translations!$B$295</f>
        <v>1) Commission implementing Regulation (EU) No. 2018/2067 on verification of data and on the accreditation of verifiers pursuant to Directive 2003/87/EC as updated by Commission Implementing Regulation (EU) No.2020/2084</v>
      </c>
      <c r="C29" s="454"/>
      <c r="D29" s="666"/>
    </row>
    <row r="30" spans="1:6" ht="31.5" customHeight="1" x14ac:dyDescent="0.25">
      <c r="A30" s="670"/>
      <c r="B30" s="231" t="str">
        <f>Translations!$B$296</f>
        <v>2) EN ISO 14065 - Requirements for greenhouse gas validation and verification bodies for use in accreditation or other forms of recognition.</v>
      </c>
      <c r="C30" s="454"/>
      <c r="D30" s="666"/>
    </row>
    <row r="31" spans="1:6" ht="25" x14ac:dyDescent="0.25">
      <c r="A31" s="670"/>
      <c r="B31" s="232" t="str">
        <f>Translations!$B$297</f>
        <v>3) EN ISO 14064-3:2019 Specification with guidance for the validation and verification of GHG assertions</v>
      </c>
      <c r="C31" s="474"/>
      <c r="D31" s="666"/>
    </row>
    <row r="32" spans="1:6" ht="25" x14ac:dyDescent="0.25">
      <c r="A32" s="670"/>
      <c r="B32" s="231" t="str">
        <f>Translations!$B$298</f>
        <v>4) IAF MD 6:2014 International Accreditation Forum (IAF) Mandatory Document for the Application of ISO 14065:2013 (Issue 2, March 2014)</v>
      </c>
      <c r="C32" s="454"/>
      <c r="D32" s="666"/>
    </row>
    <row r="33" spans="1:4" ht="25" x14ac:dyDescent="0.25">
      <c r="A33" s="670"/>
      <c r="B33" s="231" t="str">
        <f>Translations!$B$299</f>
        <v>5) Guidance developed by European Commission Services on verification and accreditation in relation to the ALCR and FAR</v>
      </c>
      <c r="C33" s="454"/>
      <c r="D33" s="666"/>
    </row>
    <row r="34" spans="1:4" ht="32.25" customHeight="1" x14ac:dyDescent="0.25">
      <c r="A34" s="670"/>
      <c r="B34" s="231" t="str">
        <f>Translations!$B$300</f>
        <v xml:space="preserve">6) EA-6/03 European Co-operation for Accreditation Guidance For the Recognition of Verifiers under EU ETS Directive </v>
      </c>
      <c r="C34" s="454"/>
      <c r="D34" s="666"/>
    </row>
    <row r="35" spans="1:4" x14ac:dyDescent="0.25">
      <c r="A35" s="670"/>
      <c r="B35" s="233" t="str">
        <f>Translations!$B$48</f>
        <v>Member State-specific guidance is listed here:</v>
      </c>
      <c r="C35" s="455"/>
      <c r="D35" s="666"/>
    </row>
    <row r="36" spans="1:4" ht="12.5" x14ac:dyDescent="0.25">
      <c r="A36" s="670"/>
      <c r="B36" s="234" t="str">
        <f>Translations!$B$301</f>
        <v>Select Relevant guidance documents from the list</v>
      </c>
      <c r="C36" s="454"/>
      <c r="D36" s="666"/>
    </row>
    <row r="37" spans="1:4" thickBot="1" x14ac:dyDescent="0.3">
      <c r="A37" s="670"/>
      <c r="B37" s="235" t="str">
        <f>Translations!$B$301</f>
        <v>Select Relevant guidance documents from the list</v>
      </c>
      <c r="C37" s="454"/>
      <c r="D37" s="666"/>
    </row>
    <row r="38" spans="1:4" ht="33" customHeight="1" x14ac:dyDescent="0.25">
      <c r="A38" s="65"/>
      <c r="B38" s="73" t="str">
        <f>Translations!$B$302</f>
        <v>Conduct of the Verification (2) - Additional criteria for Accredited Verifiers that are also financial assurance providers</v>
      </c>
      <c r="C38" s="475"/>
      <c r="D38" s="665" t="str">
        <f>Translations!$B$303</f>
        <v>This set should be selected only if the verifier is a Financial Accounting Body subject to the rules and standards set by the International Auditing and Assurance Standards Board and its associated bodies
These standards are not covered by accreditation. Accreditation Bodies will not check compliance with these standards.</v>
      </c>
    </row>
    <row r="39" spans="1:4" ht="42.75" customHeight="1" x14ac:dyDescent="0.25">
      <c r="A39" s="65"/>
      <c r="B39" s="231" t="str">
        <f>Translations!$B$304</f>
        <v>7) International Standard on Assurance Engagements 3000 : Assurance Engagements other than Audits or Reviews of Historical Information, issued by the International Auditing and Assurance Standards Board.</v>
      </c>
      <c r="C39" s="460"/>
      <c r="D39" s="665"/>
    </row>
    <row r="40" spans="1:4" ht="45" customHeight="1" thickBot="1" x14ac:dyDescent="0.3">
      <c r="A40" s="65"/>
      <c r="B40" s="234" t="str">
        <f>Translations!$B$305</f>
        <v>8) International Standard on Assurance Engagements 3410 : Assurance Engagements on Greenhouse Gas Statements, issued by the International Auditing and Assurance Standards Board.</v>
      </c>
      <c r="C40" s="460"/>
      <c r="D40" s="665"/>
    </row>
    <row r="41" spans="1:4" ht="31.5" customHeight="1" x14ac:dyDescent="0.25">
      <c r="A41" s="65"/>
      <c r="B41" s="73" t="str">
        <f>Translations!$B$306</f>
        <v>Conduct of the Verification (3) - Criteria for Verifiers Certified under AVR Article 55(2)</v>
      </c>
      <c r="C41" s="473"/>
      <c r="D41" s="665" t="str">
        <f>Translations!$B$307</f>
        <v>This set should be selected only if the verifier is a Certified Natural Person as outlined under Article 54(2) of AVR2.</v>
      </c>
    </row>
    <row r="42" spans="1:4" ht="56.25" customHeight="1" x14ac:dyDescent="0.25">
      <c r="A42" s="65"/>
      <c r="B42" s="231" t="str">
        <f>Translations!$B$295</f>
        <v>1) Commission implementing Regulation (EU) No. 2018/2067 on verification of data and on the accreditation of verifiers pursuant to Directive 2003/87/EC as updated by Commission Implementing Regulation (EU) No.2020/2084</v>
      </c>
      <c r="C42" s="454"/>
      <c r="D42" s="665"/>
    </row>
    <row r="43" spans="1:4" ht="18.75" customHeight="1" x14ac:dyDescent="0.25">
      <c r="A43" s="65"/>
      <c r="B43" s="231" t="str">
        <f>Translations!$B$308</f>
        <v>i) EU guidance on certified verifiers developed by European Commission Services</v>
      </c>
      <c r="C43" s="454"/>
      <c r="D43" s="488"/>
    </row>
    <row r="44" spans="1:4" x14ac:dyDescent="0.25">
      <c r="A44" s="65"/>
      <c r="B44" s="233" t="str">
        <f>Translations!$B$48</f>
        <v>Member State-specific guidance is listed here:</v>
      </c>
      <c r="C44" s="455"/>
      <c r="D44" s="488"/>
    </row>
    <row r="45" spans="1:4" x14ac:dyDescent="0.25">
      <c r="A45" s="65"/>
      <c r="B45" s="234" t="str">
        <f>Translations!$B$301</f>
        <v>Select Relevant guidance documents from the list</v>
      </c>
      <c r="C45" s="454"/>
      <c r="D45" s="138"/>
    </row>
    <row r="46" spans="1:4" x14ac:dyDescent="0.25">
      <c r="A46" s="65"/>
      <c r="B46" s="234" t="str">
        <f>Translations!$B$301</f>
        <v>Select Relevant guidance documents from the list</v>
      </c>
      <c r="C46" s="454"/>
      <c r="D46" s="138"/>
    </row>
    <row r="47" spans="1:4" x14ac:dyDescent="0.25">
      <c r="A47" s="65"/>
      <c r="B47" s="74" t="str">
        <f>Translations!$B$309</f>
        <v>Rules etc of the EU ETS</v>
      </c>
      <c r="C47" s="473"/>
      <c r="D47" s="665" t="str">
        <f>Translations!$B$310</f>
        <v>This set should be selected by all verifiers.
Note - check to ensure that the list is valid for the Member State in which the opinon is being issued as some MS Guidance may only be applicable in an individual MS.
As a minimum, the relevant EU Regulations and EC Guidance must be included</v>
      </c>
    </row>
    <row r="48" spans="1:4" ht="26.65" customHeight="1" x14ac:dyDescent="0.25">
      <c r="A48" s="65"/>
      <c r="B48" s="231" t="str">
        <f>Translations!B311</f>
        <v>A) EC Regulation EU No. 2019/1842 on adjustment of free allocation of emissions allowances due to activity level changes (ALCR)</v>
      </c>
      <c r="C48" s="454"/>
      <c r="D48" s="665"/>
    </row>
    <row r="49" spans="1:4" ht="31.5" customHeight="1" x14ac:dyDescent="0.25">
      <c r="A49" s="65"/>
      <c r="B49" s="231" t="str">
        <f>Translations!$B$312</f>
        <v>B) EC Regulation EU No. 2019/331 on the harmonised free allocation of emissions allowances pursuant to Article 10a of Directive 2003/87/EC (FAR)</v>
      </c>
      <c r="C49" s="454"/>
      <c r="D49" s="665"/>
    </row>
    <row r="50" spans="1:4" ht="17.25" customHeight="1" x14ac:dyDescent="0.25">
      <c r="A50" s="65"/>
      <c r="B50" s="231" t="str">
        <f>Translations!$B$313</f>
        <v>C) EC Regulation EU No. 2019/708  on the Carbon Leakage List</v>
      </c>
      <c r="C50" s="454"/>
      <c r="D50" s="665"/>
    </row>
    <row r="51" spans="1:4" ht="33.75" customHeight="1" x14ac:dyDescent="0.25">
      <c r="A51" s="65"/>
      <c r="B51" s="231" t="str">
        <f>Translations!$B$314</f>
        <v>D) EU Guidance developed by the European Commission Services to support the harmonised interpretation of the ALCR and FAR</v>
      </c>
      <c r="C51" s="454"/>
      <c r="D51" s="665"/>
    </row>
    <row r="52" spans="1:4" ht="61.5" customHeight="1" x14ac:dyDescent="0.25">
      <c r="A52" s="65"/>
      <c r="B52" s="231" t="str">
        <f>Translations!$B$315</f>
        <v>E) EU Guidance material developed by the European Commission Services to support the harmonised interpretation of Regulation (EU) No. 2018/2067 on verification of data and on the accreditation of verifiers pursuant to Directive 2003/87/EC as updated by Commission Implementing Regulation (EU) No.2020/2084</v>
      </c>
      <c r="C52" s="454"/>
      <c r="D52" s="665"/>
    </row>
    <row r="53" spans="1:4" x14ac:dyDescent="0.25">
      <c r="A53" s="65"/>
      <c r="B53" s="233" t="str">
        <f>Translations!$B$48</f>
        <v>Member State-specific guidance is listed here:</v>
      </c>
      <c r="C53" s="455"/>
      <c r="D53" s="665"/>
    </row>
    <row r="54" spans="1:4" x14ac:dyDescent="0.25">
      <c r="A54" s="65"/>
      <c r="B54" s="234" t="str">
        <f>Translations!$B$301</f>
        <v>Select Relevant guidance documents from the list</v>
      </c>
      <c r="C54" s="454"/>
      <c r="D54" s="665"/>
    </row>
    <row r="55" spans="1:4" ht="13.5" thickBot="1" x14ac:dyDescent="0.3">
      <c r="A55" s="65"/>
      <c r="B55" s="235" t="str">
        <f>Translations!$B$301</f>
        <v>Select Relevant guidance documents from the list</v>
      </c>
      <c r="C55" s="454"/>
      <c r="D55" s="665"/>
    </row>
    <row r="56" spans="1:4" ht="6.75" customHeight="1" x14ac:dyDescent="0.25">
      <c r="B56" s="63"/>
      <c r="C56" s="467"/>
    </row>
    <row r="57" spans="1:4" ht="12.75" customHeight="1" x14ac:dyDescent="0.25"/>
    <row r="58" spans="1:4" x14ac:dyDescent="0.25">
      <c r="B58" s="76"/>
      <c r="C58" s="476"/>
    </row>
  </sheetData>
  <sheetProtection algorithmName="SHA-512" hashValue="IdxPOSqhKxtg1w468VIh1y2jf7duWCvrePX/U0yWcWxbip1kKjAdzadtiAmnnIFirHXH+qdEp+ZFYoKvhnf7xg==" saltValue="aYkPuonloKPLzuUwyUraBQ==" spinCount="100000" sheet="1" formatCells="0" formatColumns="0" formatRows="0"/>
  <customSheetViews>
    <customSheetView guid="{A54031ED-59E9-4190-9F48-094FDC80E5C8}" hiddenRows="1" topLeftCell="A16">
      <selection activeCell="B33" sqref="B33"/>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 guid="{3EE4370E-84AC-4220-AECA-2B19C5F3775F}" hiddenRows="1" topLeftCell="A16">
      <selection activeCell="B33" sqref="B33"/>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s>
  <mergeCells count="11">
    <mergeCell ref="A2:B2"/>
    <mergeCell ref="A3:B3"/>
    <mergeCell ref="A4:B4"/>
    <mergeCell ref="D47:D55"/>
    <mergeCell ref="D28:D37"/>
    <mergeCell ref="D3:D4"/>
    <mergeCell ref="D38:D40"/>
    <mergeCell ref="D41:D42"/>
    <mergeCell ref="A5:B5"/>
    <mergeCell ref="A28:A37"/>
    <mergeCell ref="D5:D6"/>
  </mergeCells>
  <phoneticPr fontId="0" type="noConversion"/>
  <conditionalFormatting sqref="B20">
    <cfRule type="expression" dxfId="9" priority="10">
      <formula>$A$20="Yes"</formula>
    </cfRule>
  </conditionalFormatting>
  <conditionalFormatting sqref="B21">
    <cfRule type="expression" dxfId="8" priority="8">
      <formula>$A$21="Yes"</formula>
    </cfRule>
  </conditionalFormatting>
  <conditionalFormatting sqref="B22">
    <cfRule type="expression" dxfId="7" priority="6">
      <formula>$A$22="Yes"</formula>
    </cfRule>
  </conditionalFormatting>
  <conditionalFormatting sqref="B23">
    <cfRule type="expression" dxfId="6" priority="4">
      <formula>$A$23="Yes"</formula>
    </cfRule>
  </conditionalFormatting>
  <conditionalFormatting sqref="C19">
    <cfRule type="cellIs" dxfId="5" priority="2" operator="equal">
      <formula>0</formula>
    </cfRule>
    <cfRule type="cellIs" dxfId="4" priority="3" operator="equal">
      <formula>1</formula>
    </cfRule>
  </conditionalFormatting>
  <conditionalFormatting sqref="A20:A23">
    <cfRule type="expression" dxfId="3" priority="1">
      <formula>$A$148="Yes"</formula>
    </cfRule>
  </conditionalFormatting>
  <dataValidations count="3">
    <dataValidation type="list" allowBlank="1" showErrorMessage="1" promptTitle="Select guidance document" prompt="Select the additional and relevant guidance documents that you have used, ensuring that the correct version is cited" sqref="B36:C37" xr:uid="{00000000-0002-0000-0400-000000000000}">
      <formula1>conductaccredited</formula1>
    </dataValidation>
    <dataValidation type="list" allowBlank="1" showErrorMessage="1" promptTitle="Select guidance document" prompt="Select the additional and relevant guidance documents that you have used, ensuring that the correct version is cited" sqref="B45:C46" xr:uid="{00000000-0002-0000-0400-000001000000}">
      <formula1>conductaccredited2</formula1>
    </dataValidation>
    <dataValidation type="list" allowBlank="1" showErrorMessage="1" promptTitle="Select guidance document" prompt="Select the additional and relevant guidance documents that you have used, ensuring that the correct version is cited" sqref="B54:C55" xr:uid="{00000000-0002-0000-0400-000002000000}">
      <formula1>conductaccredited3</formula1>
    </dataValidation>
  </dataValidations>
  <pageMargins left="0.74803149606299213" right="0.74803149606299213" top="0.35433070866141736" bottom="0.78740157480314965" header="0.23622047244094491" footer="0.47244094488188981"/>
  <pageSetup paperSize="9" scale="91" fitToHeight="0" orientation="portrait" r:id="rId1"/>
  <headerFooter alignWithMargins="0">
    <oddFooter>&amp;L&amp;F/
&amp;A&amp;C&amp;P/&amp;N&amp;RPrinted : &amp;D/&amp;T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EUwideConstants!$A$119:$A$121</xm:f>
          </x14:formula1>
          <xm:sqref>A20:A23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F30"/>
  <sheetViews>
    <sheetView workbookViewId="0">
      <selection activeCell="B8" sqref="B8"/>
    </sheetView>
  </sheetViews>
  <sheetFormatPr defaultColWidth="9.1796875" defaultRowHeight="13" x14ac:dyDescent="0.25"/>
  <cols>
    <col min="1" max="1" width="4.7265625" style="337" customWidth="1"/>
    <col min="2" max="2" width="85.6328125" style="144" customWidth="1"/>
    <col min="3" max="3" width="5.6328125" style="442" customWidth="1"/>
    <col min="4" max="4" width="75.6328125" style="54" customWidth="1"/>
    <col min="5" max="16384" width="9.1796875" style="52"/>
  </cols>
  <sheetData>
    <row r="1" spans="1:5" x14ac:dyDescent="0.25">
      <c r="A1" s="386"/>
      <c r="D1" s="500" t="str">
        <f>Translations!$B$71</f>
        <v>GUIDANCE FOR VERIFIERS</v>
      </c>
    </row>
    <row r="2" spans="1:5" x14ac:dyDescent="0.25">
      <c r="A2" s="651" t="str">
        <f>Translations!$B$316</f>
        <v>Verification Opinion - Emissions Trading System</v>
      </c>
      <c r="B2" s="651"/>
      <c r="C2" s="444"/>
      <c r="D2" s="61"/>
    </row>
    <row r="3" spans="1:5" ht="13.5" thickBot="1" x14ac:dyDescent="0.3">
      <c r="A3" s="651" t="str">
        <f>'Opinion Statement'!A3:B3</f>
        <v>EU ETS Annual Activity Level Reporting</v>
      </c>
      <c r="B3" s="651"/>
      <c r="C3" s="444"/>
      <c r="D3" s="667" t="str">
        <f>Translations!$B$263</f>
        <v>Note - the name of the Installation will be automatically picked up once it is entered on Opinion Statement</v>
      </c>
    </row>
    <row r="4" spans="1:5" ht="13.5" thickBot="1" x14ac:dyDescent="0.3">
      <c r="A4" s="674" t="str">
        <f>'Annex 1 - Findings'!B3</f>
        <v>Onbekend vergunningnummer - Onbekend vergunningnummer</v>
      </c>
      <c r="B4" s="675"/>
      <c r="C4" s="470"/>
      <c r="D4" s="667"/>
    </row>
    <row r="5" spans="1:5" ht="25.5" customHeight="1" x14ac:dyDescent="0.25">
      <c r="A5" s="647" t="str">
        <f>Translations!$B$317</f>
        <v>Annex 3 - Summary of changes identified and not notified to the Competent Authority</v>
      </c>
      <c r="B5" s="647"/>
      <c r="C5" s="443"/>
      <c r="D5" s="53"/>
    </row>
    <row r="6" spans="1:5" ht="29.25" customHeight="1" x14ac:dyDescent="0.25">
      <c r="A6" s="677" t="str">
        <f>Translations!$B$318</f>
        <v>A) approved by the Competent Authority but which have NOT been incorporated within an approved updated Monitoring Methodology Plan at completion of verification</v>
      </c>
      <c r="B6" s="677"/>
      <c r="C6" s="471"/>
      <c r="D6" s="53"/>
      <c r="E6" s="54"/>
    </row>
    <row r="7" spans="1:5" ht="6.75" customHeight="1" thickBot="1" x14ac:dyDescent="0.3">
      <c r="B7" s="55"/>
      <c r="C7" s="472"/>
      <c r="D7" s="53"/>
      <c r="E7" s="54"/>
    </row>
    <row r="8" spans="1:5" ht="14.25" customHeight="1" x14ac:dyDescent="0.25">
      <c r="A8" s="143">
        <v>1</v>
      </c>
      <c r="B8" s="236"/>
      <c r="C8" s="454">
        <f>+IF('Annex 3 - Changes '!B8&lt;&gt;"",1,0)</f>
        <v>0</v>
      </c>
      <c r="D8" s="672" t="str">
        <f>Translations!$B$319</f>
        <v>&lt;This should list anything that has been agreed (e.g. in a letter, email, fax or phone call) but that has not yet been incorporated within the updated approved monitoring methodology plan.&gt;</v>
      </c>
    </row>
    <row r="9" spans="1:5" x14ac:dyDescent="0.25">
      <c r="A9" s="332">
        <v>2</v>
      </c>
      <c r="B9" s="205"/>
      <c r="C9" s="454"/>
      <c r="D9" s="672"/>
    </row>
    <row r="10" spans="1:5" ht="12.75" customHeight="1" x14ac:dyDescent="0.25">
      <c r="A10" s="332">
        <v>3</v>
      </c>
      <c r="B10" s="205"/>
      <c r="C10" s="454"/>
      <c r="D10" s="672"/>
    </row>
    <row r="11" spans="1:5" ht="12.75" customHeight="1" x14ac:dyDescent="0.25">
      <c r="A11" s="332">
        <v>4</v>
      </c>
      <c r="B11" s="205"/>
      <c r="C11" s="454"/>
      <c r="D11" s="672" t="str">
        <f>Translations!$B$320</f>
        <v>Please complete any relevant data.  One line per comment. If further space is required, please add rows and individually number points.  If there are NO relevant comments to be made please state NOT APPLICABLE in the first row.</v>
      </c>
    </row>
    <row r="12" spans="1:5" ht="12.75" customHeight="1" x14ac:dyDescent="0.25">
      <c r="A12" s="332">
        <v>5</v>
      </c>
      <c r="B12" s="205"/>
      <c r="C12" s="454"/>
      <c r="D12" s="672"/>
    </row>
    <row r="13" spans="1:5" ht="12.75" customHeight="1" x14ac:dyDescent="0.25">
      <c r="A13" s="332">
        <v>6</v>
      </c>
      <c r="B13" s="205"/>
      <c r="C13" s="454"/>
      <c r="D13" s="672"/>
    </row>
    <row r="14" spans="1:5" ht="12.75" customHeight="1" x14ac:dyDescent="0.25">
      <c r="A14" s="332">
        <v>7</v>
      </c>
      <c r="B14" s="205"/>
      <c r="C14" s="454"/>
      <c r="D14" s="503"/>
    </row>
    <row r="15" spans="1:5" ht="15" customHeight="1" x14ac:dyDescent="0.25">
      <c r="A15" s="56">
        <v>8</v>
      </c>
      <c r="B15" s="205"/>
      <c r="C15" s="454"/>
    </row>
    <row r="16" spans="1:5" ht="12.75" customHeight="1" x14ac:dyDescent="0.25">
      <c r="A16" s="56">
        <v>9</v>
      </c>
      <c r="B16" s="205"/>
      <c r="C16" s="454"/>
    </row>
    <row r="17" spans="1:6" ht="13.5" thickBot="1" x14ac:dyDescent="0.3">
      <c r="A17" s="57">
        <v>10</v>
      </c>
      <c r="B17" s="237"/>
      <c r="C17" s="454"/>
    </row>
    <row r="18" spans="1:6" x14ac:dyDescent="0.25">
      <c r="B18" s="55"/>
      <c r="C18" s="472"/>
      <c r="D18" s="53"/>
    </row>
    <row r="19" spans="1:6" s="58" customFormat="1" ht="19.5" customHeight="1" x14ac:dyDescent="0.25">
      <c r="A19" s="676" t="str">
        <f>Translations!$B$321</f>
        <v>B) identified by the verifier and which have NOT been reported to the CA</v>
      </c>
      <c r="B19" s="676"/>
      <c r="C19" s="457"/>
      <c r="D19" s="53"/>
      <c r="E19" s="54"/>
    </row>
    <row r="20" spans="1:6" s="59" customFormat="1" ht="43.5" customHeight="1" thickBot="1" x14ac:dyDescent="0.3">
      <c r="A20" s="337"/>
      <c r="B20" s="55" t="str">
        <f>Translations!$B$322</f>
        <v>This should include changes to activity levels and/or operation of the installation that could impact upon the free allocation of allowances; and changes to the monitoring methodology plan that have not been approved by the Competent Authority before completion of the verification</v>
      </c>
      <c r="C20" s="472"/>
      <c r="D20" s="504"/>
    </row>
    <row r="21" spans="1:6" s="59" customFormat="1" ht="12.75" customHeight="1" x14ac:dyDescent="0.25">
      <c r="A21" s="143">
        <v>1</v>
      </c>
      <c r="B21" s="236"/>
      <c r="C21" s="454">
        <f>+IF('Annex 3 - Changes '!B21&lt;&gt;"",1,0)</f>
        <v>0</v>
      </c>
      <c r="D21" s="673" t="str">
        <f>Translations!$B$323</f>
        <v>&lt;This should list any changes to the activity levels and/or operation of the installation  that have been identified by the verifier in the course of their work and which have not been notified to the Competent Authority. It should also list any changes to the monitoring methodology plan that were not notified to the Competent Authority and which have not been approved by the Competent Authority before completion of the verification.&gt;</v>
      </c>
      <c r="E21" s="127"/>
      <c r="F21" s="60"/>
    </row>
    <row r="22" spans="1:6" s="59" customFormat="1" ht="12.75" customHeight="1" x14ac:dyDescent="0.25">
      <c r="A22" s="332">
        <v>2</v>
      </c>
      <c r="B22" s="205"/>
      <c r="C22" s="454"/>
      <c r="D22" s="673"/>
      <c r="E22" s="126"/>
    </row>
    <row r="23" spans="1:6" s="59" customFormat="1" ht="12.75" customHeight="1" x14ac:dyDescent="0.25">
      <c r="A23" s="332">
        <v>3</v>
      </c>
      <c r="B23" s="205"/>
      <c r="C23" s="454"/>
      <c r="D23" s="673"/>
      <c r="E23" s="126"/>
    </row>
    <row r="24" spans="1:6" s="59" customFormat="1" ht="12.75" customHeight="1" x14ac:dyDescent="0.25">
      <c r="A24" s="332">
        <v>4</v>
      </c>
      <c r="B24" s="205"/>
      <c r="C24" s="454"/>
      <c r="D24" s="673"/>
      <c r="E24" s="126"/>
    </row>
    <row r="25" spans="1:6" s="59" customFormat="1" ht="12.75" customHeight="1" x14ac:dyDescent="0.25">
      <c r="A25" s="332">
        <v>5</v>
      </c>
      <c r="B25" s="205"/>
      <c r="C25" s="454"/>
      <c r="D25" s="673"/>
      <c r="E25" s="126"/>
    </row>
    <row r="26" spans="1:6" s="59" customFormat="1" ht="12.75" customHeight="1" x14ac:dyDescent="0.25">
      <c r="A26" s="332">
        <v>6</v>
      </c>
      <c r="B26" s="205"/>
      <c r="C26" s="454"/>
      <c r="D26" s="673"/>
      <c r="E26" s="126"/>
    </row>
    <row r="27" spans="1:6" s="59" customFormat="1" ht="12.75" customHeight="1" x14ac:dyDescent="0.25">
      <c r="A27" s="332">
        <v>7</v>
      </c>
      <c r="B27" s="205"/>
      <c r="C27" s="454"/>
      <c r="D27" s="503" t="str">
        <f>Translations!$B$324</f>
        <v>There should be no duplication between this section and section A above.</v>
      </c>
      <c r="E27" s="126"/>
    </row>
    <row r="28" spans="1:6" s="59" customFormat="1" ht="12.75" customHeight="1" x14ac:dyDescent="0.25">
      <c r="A28" s="332">
        <v>8</v>
      </c>
      <c r="B28" s="205"/>
      <c r="C28" s="454"/>
      <c r="D28" s="672" t="str">
        <f>Translations!$B$320</f>
        <v>Please complete any relevant data.  One line per comment. If further space is required, please add rows and individually number points.  If there are NO relevant comments to be made please state NOT APPLICABLE in the first row.</v>
      </c>
    </row>
    <row r="29" spans="1:6" s="59" customFormat="1" ht="12.75" customHeight="1" x14ac:dyDescent="0.25">
      <c r="A29" s="56">
        <v>9</v>
      </c>
      <c r="B29" s="205"/>
      <c r="C29" s="454"/>
      <c r="D29" s="672"/>
    </row>
    <row r="30" spans="1:6" s="59" customFormat="1" ht="12.75" customHeight="1" thickBot="1" x14ac:dyDescent="0.3">
      <c r="A30" s="57">
        <v>10</v>
      </c>
      <c r="B30" s="237"/>
      <c r="C30" s="454"/>
      <c r="D30" s="672"/>
    </row>
  </sheetData>
  <sheetProtection algorithmName="SHA-512" hashValue="PZD6J1PPMZ/Ck1hJ9lFd0xgDvq/jyMBWAgOfOz8vH5v7X2cqfuFtyyU4WyrPePfLCoq6dMMGeioFkIxoXGb/hQ==" saltValue="IXd8GtQIy17sZUaoczJBww==" spinCount="100000" sheet="1" formatCells="0" formatColumns="0" formatRows="0"/>
  <customSheetViews>
    <customSheetView guid="{A54031ED-59E9-4190-9F48-094FDC80E5C8}">
      <selection sqref="A1:B1"/>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 guid="{3EE4370E-84AC-4220-AECA-2B19C5F3775F}">
      <selection sqref="A1:B1"/>
      <pageMargins left="0.74803149606299213" right="0.74803149606299213" top="0.35433070866141736" bottom="0.78740157480314965" header="0.23622047244094491" footer="0.47244094488188981"/>
      <pageSetup paperSize="9" scale="78" fitToHeight="0" orientation="landscape"/>
      <headerFooter alignWithMargins="0">
        <oddFooter>&amp;L&amp;F/
&amp;A&amp;C&amp;P/&amp;N&amp;RPrinted : &amp;D/&amp;T</oddFooter>
      </headerFooter>
    </customSheetView>
  </customSheetViews>
  <mergeCells count="11">
    <mergeCell ref="A2:B2"/>
    <mergeCell ref="A3:B3"/>
    <mergeCell ref="A4:B4"/>
    <mergeCell ref="A19:B19"/>
    <mergeCell ref="A5:B5"/>
    <mergeCell ref="A6:B6"/>
    <mergeCell ref="D3:D4"/>
    <mergeCell ref="D28:D30"/>
    <mergeCell ref="D21:D26"/>
    <mergeCell ref="D11:D13"/>
    <mergeCell ref="D8:D10"/>
  </mergeCells>
  <phoneticPr fontId="0" type="noConversion"/>
  <conditionalFormatting sqref="C8 C21">
    <cfRule type="cellIs" dxfId="2" priority="1" operator="equal">
      <formula>0</formula>
    </cfRule>
    <cfRule type="cellIs" dxfId="1" priority="2" operator="equal">
      <formula>1</formula>
    </cfRule>
  </conditionalFormatting>
  <pageMargins left="0.74803149606299213" right="0.74803149606299213" top="0.35433070866141736" bottom="0.78740157480314965" header="0.23622047244094491" footer="0.47244094488188981"/>
  <pageSetup paperSize="9" scale="96" fitToHeight="0" orientation="portrait" r:id="rId1"/>
  <headerFooter alignWithMargins="0">
    <oddFooter>&amp;L&amp;F/
&amp;A&amp;C&amp;P/&amp;N&amp;RPrinted : &amp;D/&amp;T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tabColor rgb="FFFFC000"/>
    <pageSetUpPr fitToPage="1"/>
  </sheetPr>
  <dimension ref="A1:ET21"/>
  <sheetViews>
    <sheetView topLeftCell="B2" workbookViewId="0">
      <selection activeCell="E33" sqref="E33"/>
    </sheetView>
  </sheetViews>
  <sheetFormatPr defaultColWidth="11.453125" defaultRowHeight="12.5" x14ac:dyDescent="0.25"/>
  <cols>
    <col min="1" max="1" width="2.6328125" style="358" hidden="1" customWidth="1"/>
    <col min="2" max="6" width="15.6328125" style="144" customWidth="1"/>
    <col min="7" max="8" width="17" style="144" customWidth="1"/>
    <col min="9" max="9" width="17.1796875" style="144" customWidth="1"/>
    <col min="10" max="17" width="15.6328125" style="144" customWidth="1"/>
    <col min="18" max="18" width="20.6328125" style="144" customWidth="1"/>
    <col min="19" max="21" width="15.6328125" style="144" customWidth="1"/>
    <col min="22" max="31" width="20.6328125" style="144" customWidth="1"/>
    <col min="32" max="33" width="15.6328125" style="144" customWidth="1"/>
    <col min="34" max="40" width="20.6328125" style="144" customWidth="1"/>
    <col min="41" max="42" width="15.6328125" style="144" customWidth="1"/>
    <col min="43" max="45" width="20.6328125" style="144" customWidth="1"/>
    <col min="46" max="49" width="15.6328125" style="144" customWidth="1"/>
    <col min="50" max="50" width="14.54296875" style="144" customWidth="1"/>
    <col min="51" max="51" width="20.6328125" style="144" customWidth="1"/>
    <col min="52" max="55" width="15.6328125" style="144" customWidth="1"/>
    <col min="56" max="56" width="20.6328125" style="144" customWidth="1"/>
    <col min="57" max="66" width="15.6328125" style="144" customWidth="1"/>
    <col min="67" max="67" width="15.6328125" style="380" customWidth="1"/>
    <col min="68" max="81" width="15.6328125" style="144" customWidth="1"/>
    <col min="82" max="84" width="20.6328125" style="144" customWidth="1"/>
    <col min="85" max="116" width="15.6328125" style="144" customWidth="1"/>
    <col min="117" max="16384" width="11.453125" style="144"/>
  </cols>
  <sheetData>
    <row r="1" spans="1:150" s="357" customFormat="1" hidden="1" x14ac:dyDescent="0.25">
      <c r="A1" s="356" t="s">
        <v>446</v>
      </c>
      <c r="B1" s="357">
        <v>9</v>
      </c>
      <c r="C1" s="357">
        <v>6</v>
      </c>
      <c r="D1" s="357">
        <v>7</v>
      </c>
      <c r="E1" s="357">
        <v>10</v>
      </c>
      <c r="F1" s="357">
        <v>11</v>
      </c>
      <c r="G1" s="357">
        <v>12</v>
      </c>
      <c r="H1" s="357">
        <v>13</v>
      </c>
      <c r="I1" s="357">
        <v>14</v>
      </c>
      <c r="J1" s="357">
        <v>19</v>
      </c>
      <c r="K1" s="357">
        <v>21</v>
      </c>
      <c r="L1" s="357">
        <f>K1+1</f>
        <v>22</v>
      </c>
      <c r="M1" s="357">
        <f t="shared" ref="M1:AF1" si="0">L1+1</f>
        <v>23</v>
      </c>
      <c r="N1" s="357">
        <f t="shared" si="0"/>
        <v>24</v>
      </c>
      <c r="O1" s="357">
        <f t="shared" si="0"/>
        <v>25</v>
      </c>
      <c r="P1" s="357">
        <f t="shared" si="0"/>
        <v>26</v>
      </c>
      <c r="Q1" s="357">
        <f t="shared" si="0"/>
        <v>27</v>
      </c>
      <c r="R1" s="357">
        <f t="shared" si="0"/>
        <v>28</v>
      </c>
      <c r="S1" s="357">
        <f t="shared" si="0"/>
        <v>29</v>
      </c>
      <c r="T1" s="357">
        <f t="shared" si="0"/>
        <v>30</v>
      </c>
      <c r="U1" s="357">
        <f t="shared" si="0"/>
        <v>31</v>
      </c>
      <c r="V1" s="357">
        <f t="shared" si="0"/>
        <v>32</v>
      </c>
      <c r="W1" s="357">
        <f t="shared" si="0"/>
        <v>33</v>
      </c>
      <c r="X1" s="357">
        <f t="shared" si="0"/>
        <v>34</v>
      </c>
      <c r="Y1" s="357">
        <f t="shared" si="0"/>
        <v>35</v>
      </c>
      <c r="Z1" s="357">
        <f t="shared" si="0"/>
        <v>36</v>
      </c>
      <c r="AA1" s="357">
        <f t="shared" si="0"/>
        <v>37</v>
      </c>
      <c r="AB1" s="357">
        <f t="shared" si="0"/>
        <v>38</v>
      </c>
      <c r="AC1" s="357">
        <f t="shared" si="0"/>
        <v>39</v>
      </c>
      <c r="AD1" s="357">
        <f t="shared" si="0"/>
        <v>40</v>
      </c>
      <c r="AE1" s="357">
        <f t="shared" si="0"/>
        <v>41</v>
      </c>
      <c r="AF1" s="357">
        <f t="shared" si="0"/>
        <v>42</v>
      </c>
      <c r="AG1" s="357">
        <v>44</v>
      </c>
      <c r="AH1" s="357">
        <v>45</v>
      </c>
      <c r="AI1" s="357">
        <v>46</v>
      </c>
      <c r="AJ1" s="357">
        <v>47</v>
      </c>
      <c r="AK1" s="357">
        <v>48</v>
      </c>
      <c r="AL1" s="357">
        <v>49</v>
      </c>
      <c r="AM1" s="357">
        <v>50</v>
      </c>
      <c r="AN1" s="357">
        <v>51</v>
      </c>
      <c r="AO1" s="357">
        <v>52</v>
      </c>
      <c r="AY1" s="357">
        <v>54</v>
      </c>
      <c r="AZ1" s="357">
        <v>55</v>
      </c>
      <c r="BA1" s="357">
        <v>56</v>
      </c>
      <c r="BB1" s="357">
        <v>57</v>
      </c>
      <c r="BC1" s="357">
        <v>58</v>
      </c>
      <c r="BD1" s="357">
        <v>59</v>
      </c>
      <c r="BE1" s="357">
        <v>60</v>
      </c>
      <c r="BF1" s="357">
        <v>63</v>
      </c>
      <c r="BG1" s="357">
        <v>64</v>
      </c>
      <c r="BH1" s="357">
        <v>65</v>
      </c>
      <c r="BI1" s="357">
        <v>66</v>
      </c>
      <c r="BJ1" s="357">
        <v>67</v>
      </c>
      <c r="BK1" s="357">
        <v>68</v>
      </c>
      <c r="BL1" s="357">
        <v>69</v>
      </c>
      <c r="BM1" s="357">
        <v>70</v>
      </c>
      <c r="BN1" s="357">
        <v>71</v>
      </c>
      <c r="BO1" s="357">
        <v>72</v>
      </c>
      <c r="BP1" s="357">
        <v>73</v>
      </c>
      <c r="BQ1" s="357">
        <v>74</v>
      </c>
      <c r="BR1" s="357">
        <v>75</v>
      </c>
      <c r="BS1" s="357">
        <v>76</v>
      </c>
      <c r="BT1" s="357">
        <v>77</v>
      </c>
      <c r="BU1" s="357">
        <v>78</v>
      </c>
      <c r="BV1" s="357">
        <v>80</v>
      </c>
      <c r="BW1" s="357">
        <v>81</v>
      </c>
      <c r="BX1" s="357">
        <v>82</v>
      </c>
      <c r="BY1" s="357">
        <v>84</v>
      </c>
      <c r="BZ1" s="357">
        <v>85</v>
      </c>
      <c r="CA1" s="357">
        <v>87</v>
      </c>
      <c r="CB1" s="357">
        <v>88</v>
      </c>
      <c r="CC1" s="357">
        <v>90</v>
      </c>
      <c r="CD1" s="357">
        <v>91</v>
      </c>
      <c r="CE1" s="357">
        <v>92</v>
      </c>
      <c r="CF1" s="357">
        <v>93</v>
      </c>
      <c r="CG1" s="357">
        <v>95</v>
      </c>
      <c r="CH1" s="357">
        <v>96</v>
      </c>
      <c r="CI1" s="357">
        <v>98</v>
      </c>
      <c r="CJ1" s="357">
        <v>99</v>
      </c>
      <c r="CK1" s="357">
        <v>100</v>
      </c>
      <c r="CL1" s="357">
        <v>101</v>
      </c>
      <c r="CM1" s="357">
        <v>103</v>
      </c>
      <c r="CN1" s="357">
        <v>104</v>
      </c>
      <c r="CO1" s="357">
        <v>106</v>
      </c>
      <c r="CP1" s="357">
        <v>107</v>
      </c>
      <c r="CQ1" s="357">
        <v>108</v>
      </c>
      <c r="CR1" s="357">
        <v>110</v>
      </c>
      <c r="CS1" s="357">
        <v>111</v>
      </c>
      <c r="CT1" s="357">
        <v>113</v>
      </c>
      <c r="CU1" s="357">
        <v>114</v>
      </c>
      <c r="CV1" s="357">
        <v>116</v>
      </c>
      <c r="CW1" s="357">
        <v>118</v>
      </c>
      <c r="CX1" s="357">
        <f>ROW('Opinion Statement'!$A132)</f>
        <v>132</v>
      </c>
      <c r="CY1" s="357">
        <f>ROW('Opinion Statement'!$A133)</f>
        <v>133</v>
      </c>
      <c r="CZ1" s="357">
        <f>ROW('Opinion Statement'!$A134)</f>
        <v>134</v>
      </c>
      <c r="DA1" s="357">
        <f>ROW('Opinion Statement'!$A135)</f>
        <v>135</v>
      </c>
      <c r="DB1" s="357">
        <f>ROW('Opinion Statement'!$A136)</f>
        <v>136</v>
      </c>
      <c r="DC1" s="357">
        <f>ROW('Opinion Statement'!$A137)</f>
        <v>137</v>
      </c>
      <c r="DD1" s="357">
        <f>ROW('Opinion Statement'!$A138)</f>
        <v>138</v>
      </c>
      <c r="DE1" s="357">
        <f>ROW('Opinion Statement'!$A139)</f>
        <v>139</v>
      </c>
      <c r="DF1" s="357">
        <f>ROW('Opinion Statement'!$A140)</f>
        <v>140</v>
      </c>
      <c r="DG1" s="357">
        <f>ROW('Opinion Statement'!$A141)</f>
        <v>141</v>
      </c>
      <c r="DH1" s="357">
        <f>ROW('Opinion Statement'!$A142)</f>
        <v>142</v>
      </c>
      <c r="DI1" s="357">
        <f>ROW('Opinion Statement'!$A143)</f>
        <v>143</v>
      </c>
      <c r="DJ1" s="357">
        <f>ROW('Opinion Statement'!$A144)</f>
        <v>144</v>
      </c>
      <c r="DK1" s="357">
        <f>ROW('Opinion Statement'!$A145)</f>
        <v>145</v>
      </c>
      <c r="DL1" s="357">
        <f>ROW('Opinion Statement'!$A146)</f>
        <v>146</v>
      </c>
      <c r="DM1" s="357">
        <f>ROW('Opinion Statement'!$A147)</f>
        <v>147</v>
      </c>
      <c r="DN1" s="357">
        <f>ROW('Opinion Statement'!$A148)</f>
        <v>148</v>
      </c>
      <c r="DO1" s="357">
        <f>ROW('Opinion Statement'!$A149)</f>
        <v>149</v>
      </c>
      <c r="DP1" s="357">
        <f>ROW('Opinion Statement'!$A150)</f>
        <v>150</v>
      </c>
      <c r="DQ1" s="357">
        <f>ROW('Opinion Statement'!$A151)</f>
        <v>151</v>
      </c>
      <c r="DR1" s="357">
        <f>ROW('Opinion Statement'!$A152)</f>
        <v>152</v>
      </c>
      <c r="DS1" s="357">
        <f>ROW('Opinion Statement'!$A153)</f>
        <v>153</v>
      </c>
      <c r="DT1" s="357">
        <f>ROW('Opinion Statement'!$A154)</f>
        <v>154</v>
      </c>
      <c r="DU1" s="357">
        <f>ROW('Opinion Statement'!$A155)</f>
        <v>155</v>
      </c>
      <c r="DV1" s="357">
        <f>ROW('Opinion Statement'!$A156)</f>
        <v>156</v>
      </c>
      <c r="DW1" s="357">
        <f>ROW('Opinion Statement'!$A157)</f>
        <v>157</v>
      </c>
      <c r="DX1" s="357">
        <f>ROW('Opinion Statement'!$A158)</f>
        <v>158</v>
      </c>
      <c r="DY1" s="357">
        <f>ROW('Opinion Statement'!$A159)</f>
        <v>159</v>
      </c>
      <c r="DZ1" s="357">
        <f>ROW('Opinion Statement'!$A160)</f>
        <v>160</v>
      </c>
      <c r="EA1" s="357">
        <f>ROW('Opinion Statement'!$A161)</f>
        <v>161</v>
      </c>
      <c r="EB1" s="357">
        <f>ROW('Opinion Statement'!$A162)</f>
        <v>162</v>
      </c>
      <c r="EC1" s="357">
        <f>ROW('Opinion Statement'!$A163)</f>
        <v>163</v>
      </c>
      <c r="ED1" s="357">
        <f>ROW('Opinion Statement'!$A164)</f>
        <v>164</v>
      </c>
      <c r="EE1" s="357">
        <f>ROW('Opinion Statement'!$A166)</f>
        <v>166</v>
      </c>
      <c r="EF1" s="357">
        <f>ROW('Opinion Statement'!$A168)</f>
        <v>168</v>
      </c>
      <c r="EG1" s="357">
        <f>ROW('Opinion Statement'!$A169)</f>
        <v>169</v>
      </c>
      <c r="EH1" s="357">
        <f>ROW('Opinion Statement'!$A170)</f>
        <v>170</v>
      </c>
      <c r="EI1" s="357">
        <f>ROW('Opinion Statement'!$A171)</f>
        <v>171</v>
      </c>
      <c r="EJ1" s="357">
        <f>ROW('Opinion Statement'!$A172)</f>
        <v>172</v>
      </c>
      <c r="EK1" s="357">
        <f>ROW('Opinion Statement'!$A173)</f>
        <v>173</v>
      </c>
      <c r="EM1" s="357" t="s">
        <v>445</v>
      </c>
      <c r="EN1" s="357" t="s">
        <v>445</v>
      </c>
      <c r="EO1" s="357" t="s">
        <v>445</v>
      </c>
      <c r="EP1" s="357" t="s">
        <v>445</v>
      </c>
      <c r="EQ1" s="357" t="s">
        <v>445</v>
      </c>
      <c r="ER1" s="357" t="s">
        <v>445</v>
      </c>
      <c r="ES1" s="357" t="s">
        <v>445</v>
      </c>
      <c r="ET1" s="357" t="s">
        <v>445</v>
      </c>
    </row>
    <row r="2" spans="1:150" ht="13" x14ac:dyDescent="0.25">
      <c r="B2" s="130"/>
      <c r="E2" s="250"/>
      <c r="BO2" s="144"/>
    </row>
    <row r="3" spans="1:150" s="360" customFormat="1" ht="25.15" customHeight="1" x14ac:dyDescent="0.25">
      <c r="A3" s="359"/>
      <c r="B3" s="360" t="str">
        <f>Translations!$B$325</f>
        <v>Installations</v>
      </c>
      <c r="AP3" s="52"/>
      <c r="AQ3" s="52"/>
      <c r="AR3" s="52"/>
      <c r="AS3" s="52"/>
      <c r="AT3" s="52"/>
      <c r="AU3" s="52"/>
      <c r="AV3" s="52"/>
      <c r="AW3" s="52"/>
      <c r="AX3" s="52"/>
    </row>
    <row r="4" spans="1:150" s="362" customFormat="1" ht="50.25" customHeight="1" x14ac:dyDescent="0.25">
      <c r="A4" s="361"/>
      <c r="B4" s="338" t="str">
        <f>IF(INDEX('Opinion Statement'!$A:$A,B$1)="","",INDEX('Opinion Statement'!$A:$A,B$1))</f>
        <v>Unique ID: NL</v>
      </c>
      <c r="C4" s="338" t="str">
        <f>IF(INDEX('Opinion Statement'!$A:$A,C$1)="","",INDEX('Opinion Statement'!$A:$A,C$1))</f>
        <v xml:space="preserve">Name of Operator: </v>
      </c>
      <c r="D4" s="338" t="str">
        <f>IF(INDEX('Opinion Statement'!$A:$A,D$1)="","",INDEX('Opinion Statement'!$A:$A,D$1))</f>
        <v>Name of Installation:</v>
      </c>
      <c r="E4" s="338" t="str">
        <f>IF(INDEX('Opinion Statement'!$A:$A,E$1)="","",INDEX('Opinion Statement'!$A:$A,E$1))</f>
        <v xml:space="preserve">GHG Permit Number: NL - </v>
      </c>
      <c r="F4" s="338" t="str">
        <f>IF(INDEX('Opinion Statement'!$A:$A,F$1)="","",INDEX('Opinion Statement'!$A:$A,F$1))</f>
        <v>Applicable NACE/PRODCOM Code(s):</v>
      </c>
      <c r="G4" s="338" t="str">
        <f>IF(INDEX('Opinion Statement'!$A:$A,G$1)="","",INDEX('Opinion Statement'!$A:$A,G$1))</f>
        <v>Date(s) of relevant MMP and period of validity for each plan:</v>
      </c>
      <c r="H4" s="338" t="str">
        <f>IF(INDEX('Opinion Statement'!$A:$A,H$1)="","",INDEX('Opinion Statement'!$A:$A,H$1))</f>
        <v>Are the relevant MMPs listed above approved by the Competent Authority?</v>
      </c>
      <c r="I4" s="338" t="str">
        <f>IF(INDEX('Opinion Statement'!$A:$A,I$1)="","",INDEX('Opinion Statement'!$A:$A,I$1))</f>
        <v>Approving Competent Authority:</v>
      </c>
      <c r="J4" s="338" t="str">
        <f>IF(INDEX('Opinion Statement'!$A:$A,J$1)="","",INDEX('Opinion Statement'!$A:$A,J$1))</f>
        <v/>
      </c>
      <c r="K4" s="339" t="str">
        <f>K5</f>
        <v>Year 1</v>
      </c>
      <c r="L4" s="338" t="str">
        <f>$J$4 &amp; " " &amp; K6</f>
        <v xml:space="preserve"> </v>
      </c>
      <c r="M4" s="338" t="str">
        <f>L4</f>
        <v xml:space="preserve"> </v>
      </c>
      <c r="N4" s="338" t="str">
        <f t="shared" ref="N4:U4" si="1">M4</f>
        <v xml:space="preserve"> </v>
      </c>
      <c r="O4" s="338" t="str">
        <f t="shared" si="1"/>
        <v xml:space="preserve"> </v>
      </c>
      <c r="P4" s="338" t="str">
        <f t="shared" si="1"/>
        <v xml:space="preserve"> </v>
      </c>
      <c r="Q4" s="338" t="str">
        <f t="shared" si="1"/>
        <v xml:space="preserve"> </v>
      </c>
      <c r="R4" s="338" t="str">
        <f t="shared" si="1"/>
        <v xml:space="preserve"> </v>
      </c>
      <c r="S4" s="338" t="str">
        <f t="shared" si="1"/>
        <v xml:space="preserve"> </v>
      </c>
      <c r="T4" s="338" t="str">
        <f t="shared" si="1"/>
        <v xml:space="preserve"> </v>
      </c>
      <c r="U4" s="338" t="str">
        <f t="shared" si="1"/>
        <v xml:space="preserve"> </v>
      </c>
      <c r="V4" s="339" t="str">
        <f>V5</f>
        <v>Year 2</v>
      </c>
      <c r="W4" s="338" t="str">
        <f>$J$4 &amp; " " &amp; V6</f>
        <v xml:space="preserve"> </v>
      </c>
      <c r="X4" s="338" t="str">
        <f>W4</f>
        <v xml:space="preserve"> </v>
      </c>
      <c r="Y4" s="338" t="str">
        <f t="shared" ref="Y4:AF4" si="2">X4</f>
        <v xml:space="preserve"> </v>
      </c>
      <c r="Z4" s="338" t="str">
        <f t="shared" si="2"/>
        <v xml:space="preserve"> </v>
      </c>
      <c r="AA4" s="338" t="str">
        <f t="shared" si="2"/>
        <v xml:space="preserve"> </v>
      </c>
      <c r="AB4" s="338" t="str">
        <f t="shared" si="2"/>
        <v xml:space="preserve"> </v>
      </c>
      <c r="AC4" s="338" t="str">
        <f t="shared" si="2"/>
        <v xml:space="preserve"> </v>
      </c>
      <c r="AD4" s="338" t="str">
        <f t="shared" si="2"/>
        <v xml:space="preserve"> </v>
      </c>
      <c r="AE4" s="338" t="str">
        <f t="shared" si="2"/>
        <v xml:space="preserve"> </v>
      </c>
      <c r="AF4" s="350" t="str">
        <f t="shared" si="2"/>
        <v xml:space="preserve"> </v>
      </c>
      <c r="AG4" s="338" t="str">
        <f>IF(INDEX('Opinion Statement'!$A:$A,AG$1)="","",INDEX('Opinion Statement'!$A:$A,AG$1))</f>
        <v/>
      </c>
      <c r="AH4" s="338" t="str">
        <f>IF(INDEX('Opinion Statement'!$A:$A,AH$1)="","",INDEX('Opinion Statement'!$A:$A,AH$1))</f>
        <v/>
      </c>
      <c r="AI4" s="338" t="str">
        <f>AH4</f>
        <v/>
      </c>
      <c r="AJ4" s="338" t="str">
        <f>IF(INDEX('Opinion Statement'!$A:$A,AJ$1)="","",INDEX('Opinion Statement'!$A:$A,AJ$1))</f>
        <v/>
      </c>
      <c r="AK4" s="338" t="str">
        <f>Translations!$B$106</f>
        <v>Reference document:</v>
      </c>
      <c r="AL4" s="338" t="str">
        <f>IF(INDEX('Opinion Statement'!$A:$A,AL$1)="","",INDEX('Opinion Statement'!$A:$A,AL$1))</f>
        <v/>
      </c>
      <c r="AM4" s="338" t="str">
        <f>IF(INDEX('Opinion Statement'!$A:$A,AM$1)="","",INDEX('Opinion Statement'!$A:$A,AM$1))</f>
        <v/>
      </c>
      <c r="AN4" s="338" t="str">
        <f>IF(INDEX('Opinion Statement'!$A:$A,AN$1)="","",INDEX('Opinion Statement'!$A:$A,AN$1))</f>
        <v/>
      </c>
      <c r="AO4" s="338" t="str">
        <f>IF(INDEX('Opinion Statement'!$A:$A,AO$1)="","",INDEX('Opinion Statement'!$A:$A,AO$1))</f>
        <v/>
      </c>
      <c r="AP4" s="352" t="str">
        <f>'Annex 1 - Findings'!$B$6</f>
        <v>Uncorrected Misstatements that were not corrected before issuance of the verification report</v>
      </c>
      <c r="AQ4" s="344"/>
      <c r="AR4" s="344" t="str">
        <f>'Annex 1 - Findings'!$B$18</f>
        <v>Uncorrected Non-compliances with ALCR or FAR which were identified during verification</v>
      </c>
      <c r="AS4" s="344"/>
      <c r="AT4" s="344" t="str">
        <f>'Annex 1 - Findings'!$B$30</f>
        <v>Uncorrected Non-conformities with the Monitoring Methodology Plan</v>
      </c>
      <c r="AU4" s="344"/>
      <c r="AV4" s="338" t="str">
        <f>'Annex 1 - Findings'!$B$55</f>
        <v xml:space="preserve">Recommended Improvements, if any </v>
      </c>
      <c r="AW4" s="353" t="str">
        <f>Q9</f>
        <v>Prior period findings or improvements that have NOT been resolved.  
Any findings or improvements reported in the verification report for the prior allocation period data report that have been resolved do not need to be listed here.</v>
      </c>
      <c r="AX4" s="350" t="str">
        <f>'Annex 2 - basis of work'!A25</f>
        <v>Other relevant information</v>
      </c>
      <c r="AY4" s="338" t="str">
        <f>Translations!$B$116</f>
        <v>VERIFICATION SITE VISIT DETAILS</v>
      </c>
      <c r="AZ4" s="338" t="str">
        <f>Translations!$B$117</f>
        <v>Operator/ Installation site visited physically of virtually during verification of the ALCR report:</v>
      </c>
      <c r="BA4" s="338" t="str">
        <f>Translations!$B$119</f>
        <v>Justification for not undertaking site visit (AVR2 Articles 31 and 32):</v>
      </c>
      <c r="BB4" s="338" t="str">
        <f>Translations!$B$121</f>
        <v>AVR2 Articles 31 and 32 - Waiver risk assessment completed and new ALCR criteria picked up?</v>
      </c>
      <c r="BC4" s="338" t="str">
        <f>Translations!$B$125</f>
        <v>Date of waiver or virtual visit approval by CA:</v>
      </c>
      <c r="BD4" s="338" t="str">
        <f>Translations!$B$127</f>
        <v>Date(s) of physical or virtual visit(s) [AVR Article 21(1)]:</v>
      </c>
      <c r="BE4" s="338" t="str">
        <f>Translations!$B$129</f>
        <v>Time spent on site or online for the site visit (in hours)</v>
      </c>
      <c r="BF4" s="338" t="str">
        <f>Translations!$B$133</f>
        <v>COMPLIANCE WITH EU ETS RULES</v>
      </c>
      <c r="BG4" s="338" t="str">
        <f>Translations!$B$135</f>
        <v>MMP in compliance with the ALCR rules (including the underlying FAR rules)?</v>
      </c>
      <c r="BH4" s="338" t="str">
        <f>Translations!$B$136</f>
        <v>FAR Article 9: Changes to activity level/ operational activity (that might affect allocation or MMP) reported to the CA?</v>
      </c>
      <c r="BI4" s="338" t="str">
        <f>Translations!$B$138</f>
        <v>EU Regulation on A&amp;V met:</v>
      </c>
      <c r="BJ4" s="338" t="str">
        <f>Translations!$B$140</f>
        <v>Article 11(4)(d): modifications to MMP notified to CA?</v>
      </c>
      <c r="BK4" s="338" t="str">
        <f>Translations!$B$142</f>
        <v>Article 16(2)(b): Boundaries of installation and sub-installation(s) are correct?</v>
      </c>
      <c r="BL4" s="338" t="str">
        <f>Translations!$B$143</f>
        <v>Article 16(2)(c): Source streams and emissions sources are complete?</v>
      </c>
      <c r="BM4" s="338" t="str">
        <f>Translations!$B$144</f>
        <v>Articles 16(2) (fa) and 17(3) (f): correctness of input parameters, and evidence of support specific data reported?</v>
      </c>
      <c r="BN4" s="338" t="str">
        <f>Translations!$B$146</f>
        <v>Article 17(3): MMP correctly applied?</v>
      </c>
      <c r="BO4" s="338" t="str">
        <f>Translations!$B$147</f>
        <v>Article 17(3)(a): Data correctly attributed to sub-installation boundaries?</v>
      </c>
      <c r="BP4" s="338" t="str">
        <f>Translations!$B$148</f>
        <v>Article 17(3)(c): Correct application of product definitions?</v>
      </c>
      <c r="BQ4" s="338" t="str">
        <f>Translations!$B$149</f>
        <v>Article 17(3)(d): Activity level for non-product benchmark sub-installation(s) correctly attributed?</v>
      </c>
      <c r="BR4" s="338" t="str">
        <f>Translations!$B$150</f>
        <v>Article 17(3)(e): Energy consumption correctly attributed to each sub-installation, where applicable?</v>
      </c>
      <c r="BS4" s="338" t="str">
        <f>Translations!$B$151</f>
        <v>Article 17(3)(g): the start of normal operations :</v>
      </c>
      <c r="BT4" s="338" t="str">
        <f>Translations!$B$152</f>
        <v>Article 17(3)(h): FAR Annex IV sections 2.3 to 2.7 correctly monitored and reported in accordance with the MMP?</v>
      </c>
      <c r="BU4" s="338" t="str">
        <f>Translations!$B$153</f>
        <v>No changes to NACE/PRODCOM codes declared in the baseline data report?</v>
      </c>
      <c r="BV4" s="338" t="str">
        <f>BU4</f>
        <v>No changes to NACE/PRODCOM codes declared in the baseline data report?</v>
      </c>
      <c r="BW4" s="338" t="str">
        <f>Translations!$B$156</f>
        <v>Article 19(3): Simplified uncertainty applied and information valid?</v>
      </c>
      <c r="BX4" s="338" t="str">
        <f>Translations!$B$157</f>
        <v>Article 29: Prior period non-conformities corrected?</v>
      </c>
      <c r="BY4" s="338" t="str">
        <f>BX4</f>
        <v>Article 29: Prior period non-conformities corrected?</v>
      </c>
      <c r="BZ4" s="338" t="str">
        <f>Translations!$B$161</f>
        <v>Article 30(2): Prior period improvements implemented correctly?</v>
      </c>
      <c r="CA4" s="338" t="str">
        <f>BZ4</f>
        <v>Article 30(2): Prior period improvements implemented correctly?</v>
      </c>
      <c r="CB4" s="338" t="str">
        <f>Translations!$B$162</f>
        <v>Articles 14(a) and 16(2): Data and data flow verified in detail and back to source?</v>
      </c>
      <c r="CC4" s="338" t="str">
        <f>CB4</f>
        <v>Articles 14(a) and 16(2): Data and data flow verified in detail and back to source?</v>
      </c>
      <c r="CD4" s="338" t="str">
        <f>Translations!$B$165</f>
        <v>Article 14(b): Control activities are documented, implemented, maintained and effective to mitigate inherent risks?</v>
      </c>
      <c r="CE4" s="338" t="str">
        <f>Translations!$B$166</f>
        <v>Article 14(c): Procedures listed in the MMP are documented, implemented, maintained and effective to mitigate inherent risks and control risks?</v>
      </c>
      <c r="CF4" s="338" t="str">
        <f>Translations!$B$167</f>
        <v>Article 17(3)(b): Are there Data Gaps?</v>
      </c>
      <c r="CG4" s="338" t="str">
        <f>CF4</f>
        <v>Article 17(3)(b): Are there Data Gaps?</v>
      </c>
      <c r="CH4" s="338" t="str">
        <f>Translations!$B$169</f>
        <v>Article 17(3)(b): Is there Double counting?</v>
      </c>
      <c r="CI4" s="338" t="str">
        <f>CH4</f>
        <v>Article 17(3)(b): Is there Double counting?</v>
      </c>
      <c r="CJ4" s="338" t="str">
        <f>Translations!$B$172</f>
        <v>Article 18(3): Verification of methods applied for missing data:</v>
      </c>
      <c r="CK4" s="338" t="str">
        <f>Translations!$B$174</f>
        <v>Guidance on ALCR and FAR applied:</v>
      </c>
      <c r="CL4" s="338" t="str">
        <f>Translations!$B$175</f>
        <v>EC guidance on ALCR and FAR met?</v>
      </c>
      <c r="CM4" s="338" t="str">
        <f>CL4</f>
        <v>EC guidance on ALCR and FAR met?</v>
      </c>
      <c r="CN4" s="338" t="str">
        <f>Translations!$B$177</f>
        <v>Competent Authority guidance on ALCR and FAR met (if relevant)?</v>
      </c>
      <c r="CO4" s="338" t="str">
        <f>CN4</f>
        <v>Competent Authority guidance on ALCR and FAR met (if relevant)?</v>
      </c>
      <c r="CP4" s="338" t="str">
        <f>Translations!$B$178</f>
        <v>COMPLIANCE WITH THE EU ETS MONITORING AND REPORTING PRINCIPLES</v>
      </c>
      <c r="CQ4" s="338" t="str">
        <f>Translations!$B$180</f>
        <v>Completeness:</v>
      </c>
      <c r="CR4" s="338" t="str">
        <f>CQ4</f>
        <v>Completeness:</v>
      </c>
      <c r="CS4" s="338" t="str">
        <f>Translations!$B$182</f>
        <v>Accuracy:</v>
      </c>
      <c r="CT4" s="338" t="str">
        <f>CS4</f>
        <v>Accuracy:</v>
      </c>
      <c r="CU4" s="338" t="str">
        <f>Translations!$B$183</f>
        <v>Reliability</v>
      </c>
      <c r="CV4" s="338" t="str">
        <f>CU4</f>
        <v>Reliability</v>
      </c>
      <c r="CW4" s="338" t="str">
        <f>Translations!$B$184</f>
        <v>OPINION</v>
      </c>
      <c r="CX4" s="338" t="s">
        <v>4</v>
      </c>
      <c r="CY4" s="338"/>
      <c r="CZ4" s="338" t="s">
        <v>49</v>
      </c>
      <c r="DA4" s="338"/>
      <c r="DB4" s="338" t="s">
        <v>50</v>
      </c>
      <c r="DC4" s="338" t="str">
        <f>DB4</f>
        <v>Comments which qualify the opinion:</v>
      </c>
      <c r="DD4" s="338" t="str">
        <f t="shared" ref="DD4:DL4" si="3">DC4</f>
        <v>Comments which qualify the opinion:</v>
      </c>
      <c r="DE4" s="338" t="str">
        <f t="shared" si="3"/>
        <v>Comments which qualify the opinion:</v>
      </c>
      <c r="DF4" s="338" t="str">
        <f t="shared" si="3"/>
        <v>Comments which qualify the opinion:</v>
      </c>
      <c r="DG4" s="338" t="str">
        <f t="shared" si="3"/>
        <v>Comments which qualify the opinion:</v>
      </c>
      <c r="DH4" s="338" t="str">
        <f t="shared" si="3"/>
        <v>Comments which qualify the opinion:</v>
      </c>
      <c r="DI4" s="338" t="str">
        <f t="shared" si="3"/>
        <v>Comments which qualify the opinion:</v>
      </c>
      <c r="DJ4" s="338" t="str">
        <f t="shared" si="3"/>
        <v>Comments which qualify the opinion:</v>
      </c>
      <c r="DK4" s="338" t="str">
        <f t="shared" si="3"/>
        <v>Comments which qualify the opinion:</v>
      </c>
      <c r="DL4" s="338" t="str">
        <f t="shared" si="3"/>
        <v>Comments which qualify the opinion:</v>
      </c>
      <c r="DM4" s="338" t="s">
        <v>52</v>
      </c>
      <c r="DN4" s="338" t="str">
        <f>DM4</f>
        <v xml:space="preserve">OPINION - not verified: </v>
      </c>
      <c r="DO4" s="338" t="str">
        <f>DN4</f>
        <v xml:space="preserve">OPINION - not verified: </v>
      </c>
      <c r="DP4" s="338" t="str">
        <f t="shared" ref="DP4:DV4" si="4">DO4</f>
        <v xml:space="preserve">OPINION - not verified: </v>
      </c>
      <c r="DQ4" s="338" t="str">
        <f t="shared" si="4"/>
        <v xml:space="preserve">OPINION - not verified: </v>
      </c>
      <c r="DR4" s="338" t="str">
        <f t="shared" si="4"/>
        <v xml:space="preserve">OPINION - not verified: </v>
      </c>
      <c r="DS4" s="338" t="str">
        <f t="shared" si="4"/>
        <v xml:space="preserve">OPINION - not verified: </v>
      </c>
      <c r="DT4" s="338" t="str">
        <f t="shared" si="4"/>
        <v xml:space="preserve">OPINION - not verified: </v>
      </c>
      <c r="DU4" s="338" t="str">
        <f t="shared" si="4"/>
        <v xml:space="preserve">OPINION - not verified: </v>
      </c>
      <c r="DV4" s="338" t="str">
        <f t="shared" si="4"/>
        <v xml:space="preserve">OPINION - not verified: </v>
      </c>
      <c r="DW4" s="338" t="str">
        <f>Translations!$B$208</f>
        <v>VERIFICATION TEAM</v>
      </c>
      <c r="DX4" s="338" t="str">
        <f>Translations!$B$209</f>
        <v>Lead EU ETS Auditor:</v>
      </c>
      <c r="DY4" s="338" t="str">
        <f>Translations!$B$211</f>
        <v>EU ETS Auditor(s):</v>
      </c>
      <c r="DZ4" s="338" t="str">
        <f>Translations!$B$212</f>
        <v>Technical Expert(s) (EU ETS Auditor):</v>
      </c>
      <c r="EA4" s="338" t="str">
        <f>Translations!$B$213</f>
        <v>Independent Reviewer:</v>
      </c>
      <c r="EB4" s="338" t="str">
        <f>Translations!$B$214</f>
        <v>Technical Expert(s) (Independent Review):</v>
      </c>
      <c r="EC4" s="338" t="str">
        <f>Translations!$B$215</f>
        <v xml:space="preserve">Signed on behalf of </v>
      </c>
      <c r="ED4" s="338" t="str">
        <f>Translations!$B$217</f>
        <v>Name of authorised signatory:</v>
      </c>
      <c r="EE4" s="338" t="str">
        <f>Translations!$B$219</f>
        <v>Date of Opinion:</v>
      </c>
      <c r="EF4" s="338" t="str">
        <f>Translations!$B$221</f>
        <v>Name of verifier:</v>
      </c>
      <c r="EG4" s="338" t="str">
        <f>Translations!$B$223</f>
        <v>Contact Address:</v>
      </c>
      <c r="EH4" s="338" t="str">
        <f>Translations!$B$225</f>
        <v>Date of verification contract:</v>
      </c>
      <c r="EI4" s="338" t="str">
        <f>Translations!$B$226</f>
        <v>Is the verifier accredited or a certified natural person?</v>
      </c>
      <c r="EJ4" s="338" t="str">
        <f>Translations!$B$227</f>
        <v>Name of National Accreditation Body (NAB) or verifier Certifying National Authority:</v>
      </c>
      <c r="EK4" s="338" t="str">
        <f>Translations!$B$229</f>
        <v xml:space="preserve">Accreditation/ Certification number: </v>
      </c>
      <c r="EM4" s="344" t="str">
        <f>'Annex 1 - Findings'!$B$81</f>
        <v>Was one or more data gap methods required?</v>
      </c>
      <c r="EN4" s="344" t="str">
        <f>EM4</f>
        <v>Was one or more data gap methods required?</v>
      </c>
      <c r="EO4" s="344"/>
      <c r="EP4" s="344"/>
      <c r="EQ4" s="344"/>
      <c r="ER4" s="344"/>
      <c r="ES4" s="344"/>
      <c r="ET4" s="344"/>
    </row>
    <row r="5" spans="1:150" ht="25.5" customHeight="1" x14ac:dyDescent="0.25">
      <c r="B5" s="339"/>
      <c r="C5" s="339"/>
      <c r="D5" s="339"/>
      <c r="E5" s="339"/>
      <c r="F5" s="339"/>
      <c r="G5" s="339"/>
      <c r="H5" s="339"/>
      <c r="I5" s="339"/>
      <c r="J5" s="339"/>
      <c r="K5" s="349" t="s">
        <v>558</v>
      </c>
      <c r="L5" s="349" t="s">
        <v>559</v>
      </c>
      <c r="M5" s="349" t="s">
        <v>560</v>
      </c>
      <c r="N5" s="349" t="s">
        <v>561</v>
      </c>
      <c r="O5" s="349" t="s">
        <v>562</v>
      </c>
      <c r="P5" s="349" t="s">
        <v>563</v>
      </c>
      <c r="Q5" s="349" t="s">
        <v>564</v>
      </c>
      <c r="R5" s="349" t="s">
        <v>565</v>
      </c>
      <c r="S5" s="349" t="s">
        <v>566</v>
      </c>
      <c r="T5" s="349" t="s">
        <v>567</v>
      </c>
      <c r="U5" s="349" t="s">
        <v>568</v>
      </c>
      <c r="V5" s="349" t="s">
        <v>569</v>
      </c>
      <c r="W5" s="349" t="s">
        <v>570</v>
      </c>
      <c r="X5" s="349" t="s">
        <v>571</v>
      </c>
      <c r="Y5" s="349" t="s">
        <v>572</v>
      </c>
      <c r="Z5" s="349" t="s">
        <v>573</v>
      </c>
      <c r="AA5" s="349" t="s">
        <v>574</v>
      </c>
      <c r="AB5" s="349" t="s">
        <v>575</v>
      </c>
      <c r="AC5" s="349" t="s">
        <v>576</v>
      </c>
      <c r="AD5" s="349" t="s">
        <v>577</v>
      </c>
      <c r="AE5" s="349" t="s">
        <v>578</v>
      </c>
      <c r="AF5" s="351" t="s">
        <v>579</v>
      </c>
      <c r="AG5" s="339"/>
      <c r="AH5" s="339"/>
      <c r="AI5" s="339" t="s">
        <v>581</v>
      </c>
      <c r="AJ5" s="339"/>
      <c r="AK5" s="339"/>
      <c r="AL5" s="339"/>
      <c r="AM5" s="339"/>
      <c r="AN5" s="339"/>
      <c r="AO5" s="339"/>
      <c r="AP5" s="363" t="s">
        <v>330</v>
      </c>
      <c r="AQ5" s="364" t="str">
        <f>'Annex 1 - Findings'!$C$31</f>
        <v>Material?</v>
      </c>
      <c r="AR5" s="365" t="s">
        <v>330</v>
      </c>
      <c r="AS5" s="364" t="str">
        <f>'Annex 1 - Findings'!$C$31</f>
        <v>Material?</v>
      </c>
      <c r="AT5" s="365" t="s">
        <v>330</v>
      </c>
      <c r="AU5" s="364" t="str">
        <f>'Annex 1 - Findings'!$C$18</f>
        <v>Material?</v>
      </c>
      <c r="AV5" s="365" t="s">
        <v>330</v>
      </c>
      <c r="AW5" s="366" t="s">
        <v>330</v>
      </c>
      <c r="AX5" s="339"/>
      <c r="AY5" s="339"/>
      <c r="AZ5" s="339"/>
      <c r="BA5" s="339"/>
      <c r="BB5" s="339"/>
      <c r="BC5" s="339"/>
      <c r="BD5" s="339"/>
      <c r="BE5" s="339"/>
      <c r="BF5" s="339"/>
      <c r="BG5" s="339"/>
      <c r="BH5" s="339"/>
      <c r="BI5" s="339"/>
      <c r="BJ5" s="339"/>
      <c r="BK5" s="339"/>
      <c r="BL5" s="339"/>
      <c r="BM5" s="339"/>
      <c r="BN5" s="339"/>
      <c r="BO5" s="339"/>
      <c r="BP5" s="339"/>
      <c r="BQ5" s="339"/>
      <c r="BR5" s="339"/>
      <c r="BS5" s="339"/>
      <c r="BT5" s="339"/>
      <c r="BU5" s="339"/>
      <c r="BV5" s="354" t="str">
        <f>Translations!$B$155</f>
        <v>If no, is the reason justified?</v>
      </c>
      <c r="BW5" s="339"/>
      <c r="BX5" s="339"/>
      <c r="BY5" s="354" t="str">
        <f>Translations!$B$159</f>
        <v>If no, has risk of misstatement/non-conformity been assessed by the verifier?</v>
      </c>
      <c r="BZ5" s="339"/>
      <c r="CA5" s="354" t="str">
        <f>Translations!$B$159</f>
        <v>If no, has risk of misstatement/non-conformity been assessed by the verifier?</v>
      </c>
      <c r="CB5" s="339"/>
      <c r="CC5" s="354" t="str">
        <f>Translations!$B$164</f>
        <v>If no, please provide a justification below:</v>
      </c>
      <c r="CD5" s="339"/>
      <c r="CE5" s="339"/>
      <c r="CF5" s="339"/>
      <c r="CG5" s="354" t="str">
        <f>Translations!$B$168</f>
        <v>If yes, please briefly explain below and complete Annex 1B:</v>
      </c>
      <c r="CH5" s="339"/>
      <c r="CI5" s="354" t="str">
        <f>Translations!$B$170</f>
        <v>If yes, please briefly explain below:</v>
      </c>
      <c r="CJ5" s="339"/>
      <c r="CK5" s="339"/>
      <c r="CL5" s="339"/>
      <c r="CM5" s="354" t="str">
        <f>Translations!$B$164</f>
        <v>If no, please provide a justification below:</v>
      </c>
      <c r="CN5" s="339"/>
      <c r="CO5" s="354" t="str">
        <f>Translations!$B$164</f>
        <v>If no, please provide a justification below:</v>
      </c>
      <c r="CP5" s="339"/>
      <c r="CQ5" s="339"/>
      <c r="CR5" s="354" t="str">
        <f>Translations!$B$181</f>
        <v>If no, please briefly explain below:</v>
      </c>
      <c r="CS5" s="339"/>
      <c r="CT5" s="354" t="str">
        <f>Translations!$B$181</f>
        <v>If no, please briefly explain below:</v>
      </c>
      <c r="CU5" s="339"/>
      <c r="CV5" s="354" t="str">
        <f>Translations!$B$181</f>
        <v>If no, please briefly explain below:</v>
      </c>
      <c r="CW5" s="339"/>
      <c r="CX5" s="339"/>
      <c r="CY5" s="339"/>
      <c r="CZ5" s="339"/>
      <c r="DA5" s="339"/>
      <c r="DB5" s="355">
        <v>1</v>
      </c>
      <c r="DC5" s="355">
        <v>2</v>
      </c>
      <c r="DD5" s="355">
        <v>3</v>
      </c>
      <c r="DE5" s="355">
        <v>4</v>
      </c>
      <c r="DF5" s="355">
        <v>5</v>
      </c>
      <c r="DG5" s="355">
        <v>6</v>
      </c>
      <c r="DH5" s="355">
        <v>7</v>
      </c>
      <c r="DI5" s="355">
        <v>8</v>
      </c>
      <c r="DJ5" s="355">
        <v>9</v>
      </c>
      <c r="DK5" s="355">
        <v>10</v>
      </c>
      <c r="DL5" s="355">
        <v>11</v>
      </c>
      <c r="DM5" s="355">
        <v>1</v>
      </c>
      <c r="DN5" s="355">
        <v>2</v>
      </c>
      <c r="DO5" s="355">
        <v>3</v>
      </c>
      <c r="DP5" s="355">
        <v>4</v>
      </c>
      <c r="DQ5" s="355">
        <v>5</v>
      </c>
      <c r="DR5" s="355">
        <v>6</v>
      </c>
      <c r="DS5" s="355">
        <v>7</v>
      </c>
      <c r="DT5" s="355">
        <v>8</v>
      </c>
      <c r="DU5" s="355">
        <v>9</v>
      </c>
      <c r="DV5" s="355">
        <v>10</v>
      </c>
      <c r="DW5" s="339"/>
      <c r="DX5" s="339"/>
      <c r="DY5" s="339"/>
      <c r="DZ5" s="339"/>
      <c r="EA5" s="339"/>
      <c r="EB5" s="339"/>
      <c r="EC5" s="339"/>
      <c r="ED5" s="339"/>
      <c r="EE5" s="339"/>
      <c r="EF5" s="339"/>
      <c r="EG5" s="339"/>
      <c r="EH5" s="339"/>
      <c r="EI5" s="339"/>
      <c r="EJ5" s="339"/>
      <c r="EK5" s="339"/>
      <c r="EM5" s="367"/>
      <c r="EN5" s="151" t="str">
        <f>'Annex 1 - Findings'!$B$82</f>
        <v>If Yes, were these part of the MMP submitted for verification?</v>
      </c>
      <c r="EO5" s="151" t="str">
        <f>'Annex 1 - Findings'!$B$83</f>
        <v>If Yes, were these approved by the CA before completion of the verification?</v>
      </c>
      <c r="EP5" s="151" t="str">
        <f>'Annex 1 - Findings'!$B$84</f>
        <v xml:space="preserve">If No, - </v>
      </c>
      <c r="EQ5" s="151" t="str">
        <f>'Annex 1 - Findings'!$B$85</f>
        <v>a) were the method(s) used conservative (If No, please provide more details below):</v>
      </c>
      <c r="ER5" s="151" t="str">
        <f>EQ5</f>
        <v>a) were the method(s) used conservative (If No, please provide more details below):</v>
      </c>
      <c r="ES5" s="151" t="str">
        <f>'Annex 1 - Findings'!$B$87</f>
        <v>b) did any method lead to a material misstatement (If Yes, please provide more details below):</v>
      </c>
      <c r="ET5" s="151" t="str">
        <f>ES5</f>
        <v>b) did any method lead to a material misstatement (If Yes, please provide more details below):</v>
      </c>
    </row>
    <row r="6" spans="1:150" s="379" customFormat="1" x14ac:dyDescent="0.25">
      <c r="A6" s="368"/>
      <c r="B6" s="369" t="str">
        <f>IF(INDEX('Opinion Statement'!$B:$B,B$1)="","",INDEX('Opinion Statement'!$B:$B,B$1))</f>
        <v>Onbekend vergunningnummer</v>
      </c>
      <c r="C6" s="369" t="str">
        <f>IF(INDEX('Opinion Statement'!$B:$B,C$1)="","",INDEX('Opinion Statement'!$B:$B,C$1))</f>
        <v>Onbekend vergunningnummer</v>
      </c>
      <c r="D6" s="369" t="str">
        <f>IF(INDEX('Opinion Statement'!$B:$B,D$1)="","",INDEX('Opinion Statement'!$B:$B,D$1))</f>
        <v>Onbekend vergunningnummer</v>
      </c>
      <c r="E6" s="369" t="str">
        <f>IF(INDEX('Opinion Statement'!$B:$B,E$1)="","",INDEX('Opinion Statement'!$B:$B,E$1))</f>
        <v/>
      </c>
      <c r="F6" s="370" t="str">
        <f>IF(INDEX('Opinion Statement'!$B:$B,F$1)="","",INDEX('Opinion Statement'!$B:$B,F$1))</f>
        <v/>
      </c>
      <c r="G6" s="369" t="str">
        <f>IF(INDEX('Opinion Statement'!$B:$B,G$1)="","",INDEX('Opinion Statement'!$B:$B,G$1))</f>
        <v/>
      </c>
      <c r="H6" s="369" t="str">
        <f>IF(INDEX('Opinion Statement'!$B:$B,H$1)="","",INDEX('Opinion Statement'!$B:$B,H$1))</f>
        <v/>
      </c>
      <c r="I6" s="369" t="str">
        <f>IF(INDEX('Opinion Statement'!$B:$B,I$1)="","",INDEX('Opinion Statement'!$B:$B,I$1))</f>
        <v>Nederlandse Emissieautoriteit (NEa)</v>
      </c>
      <c r="J6" s="371"/>
      <c r="K6" s="369" t="str">
        <f>IF(INDEX('Opinion Statement'!$B:$B,K$1)="","",INDEX('Opinion Statement'!$B:$B,K$1))</f>
        <v/>
      </c>
      <c r="L6" s="369" t="str">
        <f>IF(INDEX('Opinion Statement'!$B:$B,L$1)="","",INDEX('Opinion Statement'!$B:$B,L$1))</f>
        <v/>
      </c>
      <c r="M6" s="369" t="str">
        <f>IF(INDEX('Opinion Statement'!$B:$B,M$1)="","",INDEX('Opinion Statement'!$B:$B,M$1))</f>
        <v/>
      </c>
      <c r="N6" s="369" t="str">
        <f>IF(INDEX('Opinion Statement'!$B:$B,N$1)="","",INDEX('Opinion Statement'!$B:$B,N$1))</f>
        <v/>
      </c>
      <c r="O6" s="369" t="str">
        <f>IF(INDEX('Opinion Statement'!$B:$B,O$1)="","",INDEX('Opinion Statement'!$B:$B,O$1))</f>
        <v/>
      </c>
      <c r="P6" s="369" t="str">
        <f>IF(INDEX('Opinion Statement'!$B:$B,P$1)="","",INDEX('Opinion Statement'!$B:$B,P$1))</f>
        <v/>
      </c>
      <c r="Q6" s="369" t="str">
        <f>IF(INDEX('Opinion Statement'!$B:$B,Q$1)="","",INDEX('Opinion Statement'!$B:$B,Q$1))</f>
        <v/>
      </c>
      <c r="R6" s="369" t="str">
        <f>IF(INDEX('Opinion Statement'!$B:$B,R$1)="","",INDEX('Opinion Statement'!$B:$B,R$1))</f>
        <v/>
      </c>
      <c r="S6" s="369" t="str">
        <f>IF(INDEX('Opinion Statement'!$B:$B,S$1)="","",INDEX('Opinion Statement'!$B:$B,S$1))</f>
        <v/>
      </c>
      <c r="T6" s="369" t="str">
        <f>IF(INDEX('Opinion Statement'!$B:$B,T$1)="","",INDEX('Opinion Statement'!$B:$B,T$1))</f>
        <v/>
      </c>
      <c r="U6" s="369" t="str">
        <f>IF(INDEX('Opinion Statement'!$B:$B,U$1)="","",INDEX('Opinion Statement'!$B:$B,U$1))</f>
        <v>Verified activity level</v>
      </c>
      <c r="V6" s="369" t="str">
        <f>IF(INDEX('Opinion Statement'!$B:$B,V$1)="","",INDEX('Opinion Statement'!$B:$B,V$1))</f>
        <v/>
      </c>
      <c r="W6" s="369" t="str">
        <f>IF(INDEX('Opinion Statement'!$B:$B,W$1)="","",INDEX('Opinion Statement'!$B:$B,W$1))</f>
        <v/>
      </c>
      <c r="X6" s="369" t="str">
        <f>IF(INDEX('Opinion Statement'!$B:$B,X$1)="","",INDEX('Opinion Statement'!$B:$B,X$1))</f>
        <v/>
      </c>
      <c r="Y6" s="369" t="str">
        <f>IF(INDEX('Opinion Statement'!$B:$B,Y$1)="","",INDEX('Opinion Statement'!$B:$B,Y$1))</f>
        <v/>
      </c>
      <c r="Z6" s="369" t="str">
        <f>IF(INDEX('Opinion Statement'!$B:$B,Z$1)="","",INDEX('Opinion Statement'!$B:$B,Z$1))</f>
        <v/>
      </c>
      <c r="AA6" s="369" t="str">
        <f>IF(INDEX('Opinion Statement'!$B:$B,AA$1)="","",INDEX('Opinion Statement'!$B:$B,AA$1))</f>
        <v/>
      </c>
      <c r="AB6" s="369" t="str">
        <f>IF(INDEX('Opinion Statement'!$B:$B,AB$1)="","",INDEX('Opinion Statement'!$B:$B,AB$1))</f>
        <v/>
      </c>
      <c r="AC6" s="369" t="str">
        <f>IF(INDEX('Opinion Statement'!$B:$B,AC$1)="","",INDEX('Opinion Statement'!$B:$B,AC$1))</f>
        <v/>
      </c>
      <c r="AD6" s="369" t="str">
        <f>IF(INDEX('Opinion Statement'!$B:$B,AD$1)="","",INDEX('Opinion Statement'!$B:$B,AD$1))</f>
        <v/>
      </c>
      <c r="AE6" s="369" t="str">
        <f>IF(INDEX('Opinion Statement'!$B:$B,AE$1)="","",INDEX('Opinion Statement'!$B:$B,AE$1))</f>
        <v/>
      </c>
      <c r="AF6" s="372" t="str">
        <f>IF(INDEX('Opinion Statement'!$B:$B,AF$1)="","",INDEX('Opinion Statement'!$B:$B,AF$1))</f>
        <v/>
      </c>
      <c r="AG6" s="369" t="str">
        <f>IF(INDEX('Opinion Statement'!$B:$B,AG$1)="","",INDEX('Opinion Statement'!$B:$B,AG$1))</f>
        <v/>
      </c>
      <c r="AH6" s="369" t="str">
        <f>IF(INDEX('Opinion Statement'!$B:$B,AH$1)="","",INDEX('Opinion Statement'!$B:$B,AH$1))</f>
        <v/>
      </c>
      <c r="AI6" s="369" t="str">
        <f>IF(INDEX('Opinion Statement'!$B:$B,AI$1)="","",INDEX('Opinion Statement'!$B:$B,AI$1))</f>
        <v/>
      </c>
      <c r="AJ6" s="373" t="str">
        <f>IF(INDEX('Opinion Statement'!$B:$B,AJ$1)="","",INDEX('Opinion Statement'!$B:$B,AJ$1))</f>
        <v/>
      </c>
      <c r="AK6" s="373" t="str">
        <f>IF(INDEX('Opinion Statement'!$B:$B,AK$1)="","",INDEX('Opinion Statement'!$B:$B,AK$1))</f>
        <v/>
      </c>
      <c r="AL6" s="369" t="str">
        <f>IF(INDEX('Opinion Statement'!$B:$B,AL$1)="","",INDEX('Opinion Statement'!$B:$B,AL$1))</f>
        <v/>
      </c>
      <c r="AM6" s="369" t="str">
        <f>IF(INDEX('Opinion Statement'!$B:$B,AM$1)="","",INDEX('Opinion Statement'!$B:$B,AM$1))</f>
        <v/>
      </c>
      <c r="AN6" s="369" t="str">
        <f>IF(INDEX('Opinion Statement'!$B:$B,AN$1)="","",INDEX('Opinion Statement'!$B:$B,AN$1))</f>
        <v/>
      </c>
      <c r="AO6" s="369" t="str">
        <f>IF(INDEX('Opinion Statement'!$B:$B,AO$1)="","",INDEX('Opinion Statement'!$B:$B,AO$1))</f>
        <v/>
      </c>
      <c r="AP6" s="374">
        <f>COUNTA($F$11:$F$20)-COUNTIF($F$11:$F$20,"")</f>
        <v>0</v>
      </c>
      <c r="AQ6" s="375">
        <f>COUNTIF($G$11:$G$20,EUConstYes)</f>
        <v>0</v>
      </c>
      <c r="AR6" s="376">
        <f>COUNTA($I$11:$I$20)-COUNTIF($I$11:$I$20,"")</f>
        <v>0</v>
      </c>
      <c r="AS6" s="375">
        <f>COUNTIF($J$11:$J$20,EUConstYes)</f>
        <v>0</v>
      </c>
      <c r="AT6" s="376">
        <f>COUNTA($L$11:$L$20)-COUNTIF($L$11:$L$20,"")</f>
        <v>0</v>
      </c>
      <c r="AU6" s="375">
        <f>COUNTIF($M$11:$M$20,EUConstYes)</f>
        <v>0</v>
      </c>
      <c r="AV6" s="376">
        <f>COUNTA($O$11:$O$20)-COUNTIF($O$11:$O$20,"")</f>
        <v>0</v>
      </c>
      <c r="AW6" s="377">
        <f>COUNTA($Q$11:$Q$20)-COUNTIF($O$11:$O$20,"")</f>
        <v>0</v>
      </c>
      <c r="AX6" s="378" t="str">
        <f>IF('Annex 2 - basis of work'!B25="","",'Annex 2 - basis of work'!B25)</f>
        <v/>
      </c>
      <c r="AY6" s="371"/>
      <c r="AZ6" s="369" t="str">
        <f>IF(INDEX('Opinion Statement'!$B:$B,AZ$1)="","",INDEX('Opinion Statement'!$B:$B,AZ$1))</f>
        <v/>
      </c>
      <c r="BA6" s="369" t="str">
        <f>IF(INDEX('Opinion Statement'!$B:$B,BA$1)="","",INDEX('Opinion Statement'!$B:$B,BA$1))</f>
        <v/>
      </c>
      <c r="BB6" s="369" t="str">
        <f>IF(INDEX('Opinion Statement'!$B:$B,BB$1)="","",INDEX('Opinion Statement'!$B:$B,BB$1))</f>
        <v/>
      </c>
      <c r="BC6" s="369" t="str">
        <f>IF(INDEX('Opinion Statement'!$B:$B,BC$1)="","",INDEX('Opinion Statement'!$B:$B,BC$1))</f>
        <v/>
      </c>
      <c r="BD6" s="369" t="str">
        <f>IF(INDEX('Opinion Statement'!$B:$B,BD$1)="","",INDEX('Opinion Statement'!$B:$B,BD$1))</f>
        <v/>
      </c>
      <c r="BE6" s="369" t="str">
        <f>IF(INDEX('Opinion Statement'!$B:$B,BE$1)="","",INDEX('Opinion Statement'!$B:$B,BE$1))</f>
        <v>Annual Activity Level Data and Benchmark Update Data</v>
      </c>
      <c r="BF6" s="371"/>
      <c r="BG6" s="369" t="str">
        <f>IF(INDEX('Opinion Statement'!$B:$B,BG$1)="","",INDEX('Opinion Statement'!$B:$B,BG$1))</f>
        <v/>
      </c>
      <c r="BH6" s="369" t="str">
        <f>IF(INDEX('Opinion Statement'!$B:$B,BH$1)="","",INDEX('Opinion Statement'!$B:$B,BH$1))</f>
        <v/>
      </c>
      <c r="BI6" s="369" t="str">
        <f>IF(INDEX('Opinion Statement'!$B:$B,BI$1)="","",INDEX('Opinion Statement'!$B:$B,BI$1))</f>
        <v>No</v>
      </c>
      <c r="BJ6" s="369" t="str">
        <f>IF(INDEX('Opinion Statement'!$B:$B,BJ$1)="","",INDEX('Opinion Statement'!$B:$B,BJ$1))</f>
        <v/>
      </c>
      <c r="BK6" s="369" t="str">
        <f>IF(INDEX('Opinion Statement'!$B:$B,BK$1)="","",INDEX('Opinion Statement'!$B:$B,BK$1))</f>
        <v/>
      </c>
      <c r="BL6" s="369" t="str">
        <f>IF(INDEX('Opinion Statement'!$B:$B,BL$1)="","",INDEX('Opinion Statement'!$B:$B,BL$1))</f>
        <v/>
      </c>
      <c r="BM6" s="369" t="str">
        <f>IF(INDEX('Opinion Statement'!$B:$B,BM$1)="","",INDEX('Opinion Statement'!$B:$B,BM$1))</f>
        <v/>
      </c>
      <c r="BN6" s="369" t="str">
        <f>IF(INDEX('Opinion Statement'!$B:$B,BN$1)="","",INDEX('Opinion Statement'!$B:$B,BN$1))</f>
        <v/>
      </c>
      <c r="BO6" s="369" t="str">
        <f>IF(INDEX('Opinion Statement'!$B:$B,BO$1)="","",INDEX('Opinion Statement'!$B:$B,BO$1))</f>
        <v/>
      </c>
      <c r="BP6" s="369" t="str">
        <f>IF(INDEX('Opinion Statement'!$B:$B,BP$1)="","",INDEX('Opinion Statement'!$B:$B,BP$1))</f>
        <v/>
      </c>
      <c r="BQ6" s="369" t="str">
        <f>IF(INDEX('Opinion Statement'!$B:$B,BQ$1)="","",INDEX('Opinion Statement'!$B:$B,BQ$1))</f>
        <v/>
      </c>
      <c r="BR6" s="369" t="str">
        <f>IF(INDEX('Opinion Statement'!$B:$B,BR$1)="","",INDEX('Opinion Statement'!$B:$B,BR$1))</f>
        <v/>
      </c>
      <c r="BS6" s="369" t="str">
        <f>IF(INDEX('Opinion Statement'!$B:$B,BS$1)="","",INDEX('Opinion Statement'!$B:$B,BS$1))</f>
        <v/>
      </c>
      <c r="BT6" s="369" t="str">
        <f>IF(INDEX('Opinion Statement'!$B:$B,BT$1)="","",INDEX('Opinion Statement'!$B:$B,BT$1))</f>
        <v/>
      </c>
      <c r="BU6" s="369" t="str">
        <f>IF(INDEX('Opinion Statement'!$B:$B,BU$1)="","",INDEX('Opinion Statement'!$B:$B,BU$1))</f>
        <v/>
      </c>
      <c r="BV6" s="369" t="str">
        <f>IF(INDEX('Opinion Statement'!$B:$B,BV$1)="","",INDEX('Opinion Statement'!$B:$B,BV$1))</f>
        <v/>
      </c>
      <c r="BW6" s="369" t="str">
        <f>IF(INDEX('Opinion Statement'!$B:$B,BW$1)="","",INDEX('Opinion Statement'!$B:$B,BW$1))</f>
        <v/>
      </c>
      <c r="BX6" s="369" t="str">
        <f>IF(INDEX('Opinion Statement'!$B:$B,BX$1)="","",INDEX('Opinion Statement'!$B:$B,BX$1))</f>
        <v/>
      </c>
      <c r="BY6" s="369" t="str">
        <f>IF(INDEX('Opinion Statement'!$B:$B,BY$1)="","",INDEX('Opinion Statement'!$B:$B,BY$1))</f>
        <v/>
      </c>
      <c r="BZ6" s="369" t="str">
        <f>IF(INDEX('Opinion Statement'!$B:$B,BZ$1)="","",INDEX('Opinion Statement'!$B:$B,BZ$1))</f>
        <v/>
      </c>
      <c r="CA6" s="369" t="str">
        <f>IF(INDEX('Opinion Statement'!$B:$B,CA$1)="","",INDEX('Opinion Statement'!$B:$B,CA$1))</f>
        <v/>
      </c>
      <c r="CB6" s="369" t="str">
        <f>IF(INDEX('Opinion Statement'!$B:$B,CB$1)="","",INDEX('Opinion Statement'!$B:$B,CB$1))</f>
        <v/>
      </c>
      <c r="CC6" s="369" t="str">
        <f>IF(INDEX('Opinion Statement'!$B:$B,CC$1)="","",INDEX('Opinion Statement'!$B:$B,CC$1))</f>
        <v/>
      </c>
      <c r="CD6" s="369" t="str">
        <f>IF(INDEX('Opinion Statement'!$B:$B,CD$1)="","",INDEX('Opinion Statement'!$B:$B,CD$1))</f>
        <v/>
      </c>
      <c r="CE6" s="369" t="str">
        <f>IF(INDEX('Opinion Statement'!$B:$B,CE$1)="","",INDEX('Opinion Statement'!$B:$B,CE$1))</f>
        <v>If no, is the reason justified?</v>
      </c>
      <c r="CF6" s="369" t="str">
        <f>IF(INDEX('Opinion Statement'!$B:$B,CF$1)="","",INDEX('Opinion Statement'!$B:$B,CF$1))</f>
        <v/>
      </c>
      <c r="CG6" s="369" t="str">
        <f>IF(INDEX('Opinion Statement'!$B:$B,CG$1)="","",INDEX('Opinion Statement'!$B:$B,CG$1))</f>
        <v/>
      </c>
      <c r="CH6" s="369" t="str">
        <f>IF(INDEX('Opinion Statement'!$B:$B,CH$1)="","",INDEX('Opinion Statement'!$B:$B,CH$1))</f>
        <v>If no, has risk of misstatement/non-conformity been assessed by the verifier?</v>
      </c>
      <c r="CI6" s="369" t="str">
        <f>IF(INDEX('Opinion Statement'!$B:$B,CI$1)="","",INDEX('Opinion Statement'!$B:$B,CI$1))</f>
        <v/>
      </c>
      <c r="CJ6" s="369" t="str">
        <f>IF(INDEX('Opinion Statement'!$B:$B,CJ$1)="","",INDEX('Opinion Statement'!$B:$B,CJ$1))</f>
        <v>If no, has risk of misstatement/non-conformity been assessed by the verifier?</v>
      </c>
      <c r="CK6" s="371"/>
      <c r="CL6" s="369" t="str">
        <f>IF(INDEX('Opinion Statement'!$B:$B,CL$1)="","",INDEX('Opinion Statement'!$B:$B,CL$1))</f>
        <v/>
      </c>
      <c r="CM6" s="369" t="str">
        <f>IF(INDEX('Opinion Statement'!$B:$B,CM$1)="","",INDEX('Opinion Statement'!$B:$B,CM$1))</f>
        <v/>
      </c>
      <c r="CN6" s="369" t="str">
        <f>IF(INDEX('Opinion Statement'!$B:$B,CN$1)="","",INDEX('Opinion Statement'!$B:$B,CN$1))</f>
        <v/>
      </c>
      <c r="CO6" s="369" t="str">
        <f>IF(INDEX('Opinion Statement'!$B:$B,CO$1)="","",INDEX('Opinion Statement'!$B:$B,CO$1))</f>
        <v/>
      </c>
      <c r="CP6" s="371"/>
      <c r="CQ6" s="369" t="str">
        <f>IF(INDEX('Opinion Statement'!$B:$B,CQ$1)="","",INDEX('Opinion Statement'!$B:$B,CQ$1))</f>
        <v/>
      </c>
      <c r="CR6" s="369" t="str">
        <f>IF(INDEX('Opinion Statement'!$B:$B,CR$1)="","",INDEX('Opinion Statement'!$B:$B,CR$1))</f>
        <v>If yes, please briefly explain below:</v>
      </c>
      <c r="CS6" s="369" t="str">
        <f>IF(INDEX('Opinion Statement'!$B:$B,CS$1)="","",INDEX('Opinion Statement'!$B:$B,CS$1))</f>
        <v/>
      </c>
      <c r="CT6" s="369" t="str">
        <f>IF(INDEX('Opinion Statement'!$B:$B,CT$1)="","",INDEX('Opinion Statement'!$B:$B,CT$1))</f>
        <v/>
      </c>
      <c r="CU6" s="369" t="str">
        <f>IF(INDEX('Opinion Statement'!$B:$B,CU$1)="","",INDEX('Opinion Statement'!$B:$B,CU$1))</f>
        <v/>
      </c>
      <c r="CV6" s="369" t="str">
        <f>IF(INDEX('Opinion Statement'!$B:$B,CV$1)="","",INDEX('Opinion Statement'!$B:$B,CV$1))</f>
        <v/>
      </c>
      <c r="CW6" s="371"/>
      <c r="CX6" s="369" t="str">
        <f>IF(INDEX('Opinion Statement'!$B:$B,CX$1)="","",INDEX('Opinion Statement'!$B:$B,CX$1))</f>
        <v/>
      </c>
      <c r="CY6" s="369" t="str">
        <f>IF(INDEX('Opinion Statement'!$B:$B,CY$1)="","",INDEX('Opinion Statement'!$B:$B,CY$1))</f>
        <v/>
      </c>
      <c r="CZ6" s="369" t="str">
        <f>IF(INDEX('Opinion Statement'!$B:$B,CZ$1)="","",INDEX('Opinion Statement'!$B:$B,CZ$1))</f>
        <v/>
      </c>
      <c r="DA6" s="369" t="str">
        <f>IF(INDEX('Opinion Statement'!$B:$B,DA$1)="","",INDEX('Opinion Statement'!$B:$B,DA$1))</f>
        <v/>
      </c>
      <c r="DB6" s="369" t="str">
        <f>IF(INDEX('Opinion Statement'!$B:$B,DB$1)="","",INDEX('Opinion Statement'!$B:$B,DB$1))</f>
        <v>1.</v>
      </c>
      <c r="DC6" s="369" t="str">
        <f>IF(INDEX('Opinion Statement'!$B:$B,DC$1)="","",INDEX('Opinion Statement'!$B:$B,DC$1))</f>
        <v>2.</v>
      </c>
      <c r="DD6" s="369" t="str">
        <f>IF(INDEX('Opinion Statement'!$B:$B,DD$1)="","",INDEX('Opinion Statement'!$B:$B,DD$1))</f>
        <v>3.</v>
      </c>
      <c r="DE6" s="369" t="str">
        <f>IF(INDEX('Opinion Statement'!$B:$B,DE$1)="","",INDEX('Opinion Statement'!$B:$B,DE$1))</f>
        <v/>
      </c>
      <c r="DF6" s="369" t="str">
        <f>IF(INDEX('Opinion Statement'!$B:$B,DF$1)="","",INDEX('Opinion Statement'!$B:$B,DF$1))</f>
        <v/>
      </c>
      <c r="DG6" s="369" t="str">
        <f>IF(INDEX('Opinion Statement'!$B:$B,DG$1)="","",INDEX('Opinion Statement'!$B:$B,DG$1))</f>
        <v/>
      </c>
      <c r="DH6" s="369" t="str">
        <f>IF(INDEX('Opinion Statement'!$B:$B,DH$1)="","",INDEX('Opinion Statement'!$B:$B,DH$1))</f>
        <v/>
      </c>
      <c r="DI6" s="369" t="str">
        <f>IF(INDEX('Opinion Statement'!$B:$B,DI$1)="","",INDEX('Opinion Statement'!$B:$B,DI$1))</f>
        <v/>
      </c>
      <c r="DJ6" s="369" t="str">
        <f>IF(INDEX('Opinion Statement'!$B:$B,DJ$1)="","",INDEX('Opinion Statement'!$B:$B,DJ$1))</f>
        <v/>
      </c>
      <c r="DK6" s="369" t="str">
        <f>IF(INDEX('Opinion Statement'!$B:$B,DK$1)="","",INDEX('Opinion Statement'!$B:$B,DK$1))</f>
        <v/>
      </c>
      <c r="DL6" s="369" t="str">
        <f>IF(INDEX('Opinion Statement'!$B:$B,DL$1)="","",INDEX('Opinion Statement'!$B:$B,DL$1))</f>
        <v/>
      </c>
      <c r="DM6" s="369" t="str">
        <f>IF(INDEX('Opinion Statement'!$B:$B,DM$1)="","",INDEX('Opinion Statement'!$B:$B,DM$1))</f>
        <v/>
      </c>
      <c r="DN6" s="369" t="str">
        <f>IF(INDEX('Opinion Statement'!$B:$B,DN$1)="","",INDEX('Opinion Statement'!$B:$B,DN$1))</f>
        <v>•  uncorrected material misstatement (individual or in aggregate).</v>
      </c>
      <c r="DO6" s="369" t="str">
        <f>IF(INDEX('Opinion Statement'!$B:$B,DO$1)="","",INDEX('Opinion Statement'!$B:$B,DO$1))</f>
        <v>•  uncorrected material non-conformity (individual or in aggregate) meaning there was insufficient clarity to reach a conclusion with reasonable assurance.</v>
      </c>
      <c r="DP6" s="369" t="str">
        <f>IF(INDEX('Opinion Statement'!$B:$B,DP$1)="","",INDEX('Opinion Statement'!$B:$B,DP$1))</f>
        <v>•  material non-compliance with the FAR or the ALCR meaning there was insufficient clarity to reach a conclusion with reasonable assurance.</v>
      </c>
      <c r="DQ6" s="369" t="str">
        <f>IF(INDEX('Opinion Statement'!$B:$B,DQ$1)="","",INDEX('Opinion Statement'!$B:$B,DQ$1))</f>
        <v>•  the scope of the verification is too limited due to:</v>
      </c>
      <c r="DR6" s="369" t="str">
        <f>IF(INDEX('Opinion Statement'!$B:$B,DR$1)="","",INDEX('Opinion Statement'!$B:$B,DR$1))</f>
        <v>- omissions or limitations in the data or information made available for verification such that insufficient evidence could be obtained to assess the report to a reasonable level of assurance or to conduct the verification</v>
      </c>
      <c r="DS6" s="369" t="str">
        <f>IF(INDEX('Opinion Statement'!$B:$B,DS$1)="","",INDEX('Opinion Statement'!$B:$B,DS$1))</f>
        <v>- the Monitoring Methodology Plan does not providing sufficient scope or clarity to reach a verification conclusion</v>
      </c>
      <c r="DT6" s="369" t="str">
        <f>IF(INDEX('Opinion Statement'!$B:$B,DT$1)="","",INDEX('Opinion Statement'!$B:$B,DT$1))</f>
        <v>- the Monitoring Methodology Plan being applied for all or part of the reporting year not being approved by the CA before the completion of verification</v>
      </c>
      <c r="DU6" s="369" t="str">
        <f>IF(INDEX('Opinion Statement'!$B:$B,DU$1)="","",INDEX('Opinion Statement'!$B:$B,DU$1))</f>
        <v/>
      </c>
      <c r="DV6" s="369" t="str">
        <f>IF(INDEX('Opinion Statement'!$B:$B,DV$1)="","",INDEX('Opinion Statement'!$B:$B,DV$1))</f>
        <v/>
      </c>
      <c r="DW6" s="371"/>
      <c r="DX6" s="369" t="str">
        <f>IF(INDEX('Opinion Statement'!$B:$B,DX$1)="","",INDEX('Opinion Statement'!$B:$B,DX$1))</f>
        <v/>
      </c>
      <c r="DY6" s="369" t="str">
        <f>IF(INDEX('Opinion Statement'!$B:$B,DY$1)="","",INDEX('Opinion Statement'!$B:$B,DY$1))</f>
        <v/>
      </c>
      <c r="DZ6" s="369" t="str">
        <f>IF(INDEX('Opinion Statement'!$B:$B,DZ$1)="","",INDEX('Opinion Statement'!$B:$B,DZ$1))</f>
        <v/>
      </c>
      <c r="EA6" s="369" t="str">
        <f>IF(INDEX('Opinion Statement'!$B:$B,EA$1)="","",INDEX('Opinion Statement'!$B:$B,EA$1))</f>
        <v/>
      </c>
      <c r="EB6" s="369" t="str">
        <f>IF(INDEX('Opinion Statement'!$B:$B,EB$1)="","",INDEX('Opinion Statement'!$B:$B,EB$1))</f>
        <v/>
      </c>
      <c r="EC6" s="369" t="str">
        <f>IF(INDEX('Opinion Statement'!$B:$B,EC$1)="","",INDEX('Opinion Statement'!$B:$B,EC$1))</f>
        <v/>
      </c>
      <c r="ED6" s="369" t="str">
        <f>IF(INDEX('Opinion Statement'!$B:$B,ED$1)="","",INDEX('Opinion Statement'!$B:$B,ED$1))</f>
        <v/>
      </c>
      <c r="EE6" s="369" t="str">
        <f>IF(INDEX('Opinion Statement'!$B:$B,EE$1)="","",INDEX('Opinion Statement'!$B:$B,EE$1))</f>
        <v/>
      </c>
      <c r="EF6" s="369" t="str">
        <f>IF(INDEX('Opinion Statement'!$B:$B,EF$1)="","",INDEX('Opinion Statement'!$B:$B,EF$1))</f>
        <v/>
      </c>
      <c r="EG6" s="369" t="str">
        <f>IF(INDEX('Opinion Statement'!$B:$B,EG$1)="","",INDEX('Opinion Statement'!$B:$B,EG$1))</f>
        <v/>
      </c>
      <c r="EH6" s="369" t="str">
        <f>IF(INDEX('Opinion Statement'!$B:$B,EH$1)="","",INDEX('Opinion Statement'!$B:$B,EH$1))</f>
        <v/>
      </c>
      <c r="EI6" s="369" t="str">
        <f>IF(INDEX('Opinion Statement'!$B:$B,EI$1)="","",INDEX('Opinion Statement'!$B:$B,EI$1))</f>
        <v/>
      </c>
      <c r="EJ6" s="369" t="str">
        <f>IF(INDEX('Opinion Statement'!$B:$B,EJ$1)="","",INDEX('Opinion Statement'!$B:$B,EJ$1))</f>
        <v/>
      </c>
      <c r="EK6" s="369" t="str">
        <f>IF(INDEX('Opinion Statement'!$B:$B,EK$1)="","",INDEX('Opinion Statement'!$B:$B,EK$1))</f>
        <v/>
      </c>
      <c r="EM6" s="369" t="str">
        <f>IF('Annex 1 - Findings'!$C$81="","",'Annex 1 - Findings'!$C$81)</f>
        <v>-- select --</v>
      </c>
      <c r="EN6" s="369" t="str">
        <f>IF('Annex 1 - Findings'!$C$82="","",'Annex 1 - Findings'!$C$82)</f>
        <v>-- select --</v>
      </c>
      <c r="EO6" s="369" t="str">
        <f>IF('Annex 1 - Findings'!$C$83="","",'Annex 1 - Findings'!$C$83)</f>
        <v>-- select --</v>
      </c>
      <c r="EP6" s="371"/>
      <c r="EQ6" s="369" t="str">
        <f>IF('Annex 1 - Findings'!$C$85="","",'Annex 1 - Findings'!$C$85)</f>
        <v>-- select --</v>
      </c>
      <c r="ER6" s="369" t="str">
        <f>IF('Annex 1 - Findings'!$B$86="","",'Annex 1 - Findings'!$B$86)</f>
        <v/>
      </c>
      <c r="ES6" s="369" t="str">
        <f>IF('Annex 1 - Findings'!$C$87="","",'Annex 1 - Findings'!$C$87)</f>
        <v>-- select --</v>
      </c>
      <c r="ET6" s="369" t="str">
        <f>IF('Annex 1 - Findings'!$B$88="","",'Annex 1 - Findings'!$B$88)</f>
        <v/>
      </c>
    </row>
    <row r="7" spans="1:150" ht="13.25" customHeight="1" x14ac:dyDescent="0.25">
      <c r="BO7" s="144"/>
      <c r="BW7" s="380"/>
    </row>
    <row r="8" spans="1:150" s="52" customFormat="1" ht="24.75" customHeight="1" x14ac:dyDescent="0.25">
      <c r="A8" s="381"/>
      <c r="B8" s="360" t="str">
        <f>Translations!$B$326</f>
        <v>Findings</v>
      </c>
      <c r="BQ8" s="382"/>
    </row>
    <row r="9" spans="1:150" ht="50.25" customHeight="1" x14ac:dyDescent="0.25">
      <c r="B9" s="344" t="str">
        <f>B$4</f>
        <v>Unique ID: NL</v>
      </c>
      <c r="C9" s="344" t="str">
        <f>C$4</f>
        <v xml:space="preserve">Name of Operator: </v>
      </c>
      <c r="D9" s="344" t="str">
        <f>D$4</f>
        <v>Name of Installation:</v>
      </c>
      <c r="E9" s="678" t="str">
        <f>'Annex 1 - Findings'!A6</f>
        <v>A.</v>
      </c>
      <c r="F9" s="344" t="str">
        <f>'Annex 1 - Findings'!B6</f>
        <v>Uncorrected Misstatements that were not corrected before issuance of the verification report</v>
      </c>
      <c r="G9" s="344"/>
      <c r="H9" s="342" t="str">
        <f>'Annex 1 - Findings'!A18</f>
        <v>B</v>
      </c>
      <c r="I9" s="344" t="str">
        <f>'Annex 1 - Findings'!B18</f>
        <v>Uncorrected Non-compliances with ALCR or FAR which were identified during verification</v>
      </c>
      <c r="J9" s="344"/>
      <c r="K9" s="342" t="str">
        <f>'Annex 1 - Findings'!A30</f>
        <v>C</v>
      </c>
      <c r="L9" s="344" t="str">
        <f>'Annex 1 - Findings'!B30</f>
        <v>Uncorrected Non-conformities with the Monitoring Methodology Plan</v>
      </c>
      <c r="M9" s="344"/>
      <c r="N9" s="342" t="str">
        <f>'Annex 1 - Findings'!A55</f>
        <v>E.</v>
      </c>
      <c r="O9" s="340" t="str">
        <f>'Annex 1 - Findings'!B55</f>
        <v xml:space="preserve">Recommended Improvements, if any </v>
      </c>
      <c r="P9" s="342" t="s">
        <v>405</v>
      </c>
      <c r="Q9" s="340" t="str">
        <f>'Annex 1 - Findings'!B67</f>
        <v>Prior period findings or improvements that have NOT been resolved.  
Any findings or improvements reported in the verification report for the prior allocation period data report that have been resolved do not need to be listed here.</v>
      </c>
      <c r="R9" s="345" t="str">
        <f>'Annex 3 - Changes '!A5</f>
        <v>Annex 3 - Summary of changes identified and not notified to the Competent Authority</v>
      </c>
      <c r="S9" s="345" t="str">
        <f>'Annex 3 - Changes '!A6</f>
        <v>A) approved by the Competent Authority but which have NOT been incorporated within an approved updated Monitoring Methodology Plan at completion of verification</v>
      </c>
      <c r="T9" s="345"/>
      <c r="U9" s="345" t="str">
        <f>'Annex 3 - Changes '!A19</f>
        <v>B) identified by the verifier and which have NOT been reported to the CA</v>
      </c>
      <c r="V9" s="345"/>
      <c r="BO9" s="144"/>
      <c r="BQ9" s="380"/>
    </row>
    <row r="10" spans="1:150" ht="13.25" customHeight="1" x14ac:dyDescent="0.25">
      <c r="B10" s="344"/>
      <c r="C10" s="344"/>
      <c r="D10" s="344"/>
      <c r="E10" s="678"/>
      <c r="F10" s="383"/>
      <c r="G10" s="364" t="str">
        <f>'Annex 1 - Findings'!C6</f>
        <v>Material?</v>
      </c>
      <c r="H10" s="343"/>
      <c r="I10" s="383"/>
      <c r="J10" s="364" t="str">
        <f>'Annex 1 - Findings'!C18</f>
        <v>Material?</v>
      </c>
      <c r="K10" s="343"/>
      <c r="L10" s="383"/>
      <c r="M10" s="364" t="str">
        <f>'Annex 1 - Findings'!C31</f>
        <v>Material?</v>
      </c>
      <c r="N10" s="343"/>
      <c r="O10" s="341"/>
      <c r="P10" s="343"/>
      <c r="Q10" s="341"/>
      <c r="R10" s="346"/>
      <c r="S10" s="346"/>
      <c r="T10" s="346"/>
      <c r="U10" s="346"/>
      <c r="V10" s="346"/>
      <c r="BO10" s="144"/>
      <c r="BQ10" s="380"/>
      <c r="DD10" s="337"/>
    </row>
    <row r="11" spans="1:150" s="52" customFormat="1" ht="13.25" customHeight="1" x14ac:dyDescent="0.25">
      <c r="A11" s="356"/>
      <c r="B11" s="384" t="str">
        <f t="shared" ref="B11:B20" si="5">B$6</f>
        <v>Onbekend vergunningnummer</v>
      </c>
      <c r="C11" s="384" t="str">
        <f t="shared" ref="C11:D20" si="6">C$6</f>
        <v>Onbekend vergunningnummer</v>
      </c>
      <c r="D11" s="384" t="str">
        <f t="shared" si="6"/>
        <v>Onbekend vergunningnummer</v>
      </c>
      <c r="E11" s="154" t="str">
        <f>'Annex 1 - Findings'!A7</f>
        <v>A1</v>
      </c>
      <c r="F11" s="153" t="str">
        <f>IF('Annex 1 - Findings'!B7="","",'Annex 1 - Findings'!B7)</f>
        <v/>
      </c>
      <c r="G11" s="155" t="str">
        <f>IF('Annex 1 - Findings'!C7="","",'Annex 1 - Findings'!C7)</f>
        <v>-- select --</v>
      </c>
      <c r="H11" s="154" t="str">
        <f>'Annex 1 - Findings'!A19</f>
        <v>B1</v>
      </c>
      <c r="I11" s="153" t="str">
        <f>IF('Annex 1 - Findings'!B19="","",'Annex 1 - Findings'!B19)</f>
        <v/>
      </c>
      <c r="J11" s="155" t="str">
        <f>IF('Annex 1 - Findings'!C19="","",'Annex 1 - Findings'!C19)</f>
        <v>-- select --</v>
      </c>
      <c r="K11" s="154" t="str">
        <f>'Annex 1 - Findings'!A32</f>
        <v>C1</v>
      </c>
      <c r="L11" s="153" t="str">
        <f>IF('Annex 1 - Findings'!B32="","",'Annex 1 - Findings'!B32)</f>
        <v/>
      </c>
      <c r="M11" s="155" t="str">
        <f>IF('Annex 1 - Findings'!C32="","",'Annex 1 - Findings'!C32)</f>
        <v>-- select --</v>
      </c>
      <c r="N11" s="154" t="str">
        <f>'Annex 1 - Findings'!A56</f>
        <v>E1</v>
      </c>
      <c r="O11" s="153" t="str">
        <f>IF('Annex 1 - Findings'!B56="","",'Annex 1 - Findings'!B56)</f>
        <v/>
      </c>
      <c r="P11" s="154" t="str">
        <f>'Annex 1 - Findings'!A68</f>
        <v>F1</v>
      </c>
      <c r="Q11" s="153" t="str">
        <f>IF('Annex 1 - Findings'!B68="","",'Annex 1 - Findings'!B68)</f>
        <v/>
      </c>
      <c r="R11" s="385"/>
      <c r="S11" s="156">
        <f>'Annex 3 - Changes '!A8</f>
        <v>1</v>
      </c>
      <c r="T11" s="153" t="str">
        <f>IF('Annex 3 - Changes '!B8="","",'Annex 3 - Changes '!B8)</f>
        <v/>
      </c>
      <c r="U11" s="156">
        <f>'Annex 3 - Changes '!A21</f>
        <v>1</v>
      </c>
      <c r="V11" s="153" t="str">
        <f>IF('Annex 3 - Changes '!B21="","",'Annex 3 - Changes '!B21)</f>
        <v/>
      </c>
      <c r="BQ11" s="382"/>
      <c r="DD11" s="58"/>
    </row>
    <row r="12" spans="1:150" s="52" customFormat="1" ht="13.25" customHeight="1" x14ac:dyDescent="0.25">
      <c r="A12" s="381"/>
      <c r="B12" s="384" t="str">
        <f t="shared" si="5"/>
        <v>Onbekend vergunningnummer</v>
      </c>
      <c r="C12" s="384" t="str">
        <f t="shared" si="6"/>
        <v>Onbekend vergunningnummer</v>
      </c>
      <c r="D12" s="384" t="str">
        <f t="shared" si="6"/>
        <v>Onbekend vergunningnummer</v>
      </c>
      <c r="E12" s="154" t="str">
        <f>'Annex 1 - Findings'!A8</f>
        <v>A2</v>
      </c>
      <c r="F12" s="153" t="str">
        <f>IF('Annex 1 - Findings'!B8="","",'Annex 1 - Findings'!B8)</f>
        <v/>
      </c>
      <c r="G12" s="155" t="str">
        <f>IF('Annex 1 - Findings'!C8="","",'Annex 1 - Findings'!C8)</f>
        <v>-- select --</v>
      </c>
      <c r="H12" s="154" t="str">
        <f>'Annex 1 - Findings'!A20</f>
        <v>B2</v>
      </c>
      <c r="I12" s="153" t="str">
        <f>IF('Annex 1 - Findings'!B20="","",'Annex 1 - Findings'!B20)</f>
        <v/>
      </c>
      <c r="J12" s="155" t="str">
        <f>IF('Annex 1 - Findings'!C20="","",'Annex 1 - Findings'!C20)</f>
        <v>-- select --</v>
      </c>
      <c r="K12" s="154" t="str">
        <f>'Annex 1 - Findings'!A33</f>
        <v>C2</v>
      </c>
      <c r="L12" s="153" t="str">
        <f>IF('Annex 1 - Findings'!B33="","",'Annex 1 - Findings'!B33)</f>
        <v/>
      </c>
      <c r="M12" s="155" t="str">
        <f>IF('Annex 1 - Findings'!C33="","",'Annex 1 - Findings'!C33)</f>
        <v>-- select --</v>
      </c>
      <c r="N12" s="154" t="str">
        <f>'Annex 1 - Findings'!A57</f>
        <v>E2</v>
      </c>
      <c r="O12" s="153" t="str">
        <f>IF('Annex 1 - Findings'!B57="","",'Annex 1 - Findings'!B57)</f>
        <v/>
      </c>
      <c r="P12" s="154" t="str">
        <f>'Annex 1 - Findings'!A69</f>
        <v>F2</v>
      </c>
      <c r="Q12" s="153" t="str">
        <f>IF('Annex 1 - Findings'!B69="","",'Annex 1 - Findings'!B69)</f>
        <v/>
      </c>
      <c r="R12" s="385"/>
      <c r="S12" s="156">
        <f>'Annex 3 - Changes '!A9</f>
        <v>2</v>
      </c>
      <c r="T12" s="153" t="str">
        <f>IF('Annex 3 - Changes '!B9="","",'Annex 3 - Changes '!B9)</f>
        <v/>
      </c>
      <c r="U12" s="156">
        <f>'Annex 3 - Changes '!A22</f>
        <v>2</v>
      </c>
      <c r="V12" s="153" t="str">
        <f>IF('Annex 3 - Changes '!B22="","",'Annex 3 - Changes '!B22)</f>
        <v/>
      </c>
      <c r="BQ12" s="382"/>
    </row>
    <row r="13" spans="1:150" s="52" customFormat="1" ht="13.25" customHeight="1" x14ac:dyDescent="0.25">
      <c r="A13" s="381"/>
      <c r="B13" s="384" t="str">
        <f t="shared" si="5"/>
        <v>Onbekend vergunningnummer</v>
      </c>
      <c r="C13" s="384" t="str">
        <f t="shared" si="6"/>
        <v>Onbekend vergunningnummer</v>
      </c>
      <c r="D13" s="384" t="str">
        <f t="shared" si="6"/>
        <v>Onbekend vergunningnummer</v>
      </c>
      <c r="E13" s="154" t="str">
        <f>'Annex 1 - Findings'!A9</f>
        <v>A3</v>
      </c>
      <c r="F13" s="153" t="str">
        <f>IF('Annex 1 - Findings'!B9="","",'Annex 1 - Findings'!B9)</f>
        <v/>
      </c>
      <c r="G13" s="155" t="str">
        <f>IF('Annex 1 - Findings'!C9="","",'Annex 1 - Findings'!C9)</f>
        <v>-- select --</v>
      </c>
      <c r="H13" s="154" t="str">
        <f>'Annex 1 - Findings'!A21</f>
        <v>B3</v>
      </c>
      <c r="I13" s="153" t="str">
        <f>IF('Annex 1 - Findings'!B21="","",'Annex 1 - Findings'!B21)</f>
        <v/>
      </c>
      <c r="J13" s="155" t="str">
        <f>IF('Annex 1 - Findings'!C21="","",'Annex 1 - Findings'!C21)</f>
        <v>-- select --</v>
      </c>
      <c r="K13" s="154" t="str">
        <f>'Annex 1 - Findings'!A34</f>
        <v>C3</v>
      </c>
      <c r="L13" s="153" t="str">
        <f>IF('Annex 1 - Findings'!B34="","",'Annex 1 - Findings'!B34)</f>
        <v/>
      </c>
      <c r="M13" s="155" t="str">
        <f>IF('Annex 1 - Findings'!C34="","",'Annex 1 - Findings'!C34)</f>
        <v>-- select --</v>
      </c>
      <c r="N13" s="154" t="str">
        <f>'Annex 1 - Findings'!A58</f>
        <v>E3</v>
      </c>
      <c r="O13" s="153" t="str">
        <f>IF('Annex 1 - Findings'!B58="","",'Annex 1 - Findings'!B58)</f>
        <v/>
      </c>
      <c r="P13" s="154" t="str">
        <f>'Annex 1 - Findings'!A70</f>
        <v>F3</v>
      </c>
      <c r="Q13" s="153" t="str">
        <f>IF('Annex 1 - Findings'!B70="","",'Annex 1 - Findings'!B70)</f>
        <v/>
      </c>
      <c r="R13" s="385"/>
      <c r="S13" s="156">
        <f>'Annex 3 - Changes '!A10</f>
        <v>3</v>
      </c>
      <c r="T13" s="153" t="str">
        <f>IF('Annex 3 - Changes '!B10="","",'Annex 3 - Changes '!B10)</f>
        <v/>
      </c>
      <c r="U13" s="156">
        <f>'Annex 3 - Changes '!A23</f>
        <v>3</v>
      </c>
      <c r="V13" s="153" t="str">
        <f>IF('Annex 3 - Changes '!B23="","",'Annex 3 - Changes '!B23)</f>
        <v/>
      </c>
      <c r="BQ13" s="382"/>
    </row>
    <row r="14" spans="1:150" s="52" customFormat="1" ht="13.25" customHeight="1" x14ac:dyDescent="0.25">
      <c r="A14" s="381"/>
      <c r="B14" s="384" t="str">
        <f t="shared" si="5"/>
        <v>Onbekend vergunningnummer</v>
      </c>
      <c r="C14" s="384" t="str">
        <f t="shared" si="6"/>
        <v>Onbekend vergunningnummer</v>
      </c>
      <c r="D14" s="384" t="str">
        <f t="shared" si="6"/>
        <v>Onbekend vergunningnummer</v>
      </c>
      <c r="E14" s="154" t="str">
        <f>'Annex 1 - Findings'!A10</f>
        <v>A4</v>
      </c>
      <c r="F14" s="153" t="str">
        <f>IF('Annex 1 - Findings'!B10="","",'Annex 1 - Findings'!B10)</f>
        <v/>
      </c>
      <c r="G14" s="155" t="str">
        <f>IF('Annex 1 - Findings'!C10="","",'Annex 1 - Findings'!C10)</f>
        <v>-- select --</v>
      </c>
      <c r="H14" s="154" t="str">
        <f>'Annex 1 - Findings'!A22</f>
        <v>B4</v>
      </c>
      <c r="I14" s="153" t="str">
        <f>IF('Annex 1 - Findings'!B22="","",'Annex 1 - Findings'!B22)</f>
        <v/>
      </c>
      <c r="J14" s="155" t="str">
        <f>IF('Annex 1 - Findings'!C22="","",'Annex 1 - Findings'!C22)</f>
        <v>-- select --</v>
      </c>
      <c r="K14" s="154" t="str">
        <f>'Annex 1 - Findings'!A35</f>
        <v>C4</v>
      </c>
      <c r="L14" s="153" t="str">
        <f>IF('Annex 1 - Findings'!B35="","",'Annex 1 - Findings'!B35)</f>
        <v/>
      </c>
      <c r="M14" s="155" t="str">
        <f>IF('Annex 1 - Findings'!C35="","",'Annex 1 - Findings'!C35)</f>
        <v>-- select --</v>
      </c>
      <c r="N14" s="154" t="str">
        <f>'Annex 1 - Findings'!A59</f>
        <v>E4</v>
      </c>
      <c r="O14" s="153" t="str">
        <f>IF('Annex 1 - Findings'!B59="","",'Annex 1 - Findings'!B59)</f>
        <v/>
      </c>
      <c r="P14" s="154" t="str">
        <f>'Annex 1 - Findings'!A71</f>
        <v>F4</v>
      </c>
      <c r="Q14" s="153" t="str">
        <f>IF('Annex 1 - Findings'!B71="","",'Annex 1 - Findings'!B71)</f>
        <v/>
      </c>
      <c r="R14" s="385"/>
      <c r="S14" s="156">
        <f>'Annex 3 - Changes '!A11</f>
        <v>4</v>
      </c>
      <c r="T14" s="153" t="str">
        <f>IF('Annex 3 - Changes '!B11="","",'Annex 3 - Changes '!B11)</f>
        <v/>
      </c>
      <c r="U14" s="156">
        <f>'Annex 3 - Changes '!A24</f>
        <v>4</v>
      </c>
      <c r="V14" s="153" t="str">
        <f>IF('Annex 3 - Changes '!B24="","",'Annex 3 - Changes '!B24)</f>
        <v/>
      </c>
      <c r="BQ14" s="382"/>
    </row>
    <row r="15" spans="1:150" s="52" customFormat="1" ht="13.25" customHeight="1" x14ac:dyDescent="0.25">
      <c r="A15" s="381"/>
      <c r="B15" s="384" t="str">
        <f t="shared" si="5"/>
        <v>Onbekend vergunningnummer</v>
      </c>
      <c r="C15" s="384" t="str">
        <f t="shared" si="6"/>
        <v>Onbekend vergunningnummer</v>
      </c>
      <c r="D15" s="384" t="str">
        <f t="shared" si="6"/>
        <v>Onbekend vergunningnummer</v>
      </c>
      <c r="E15" s="154" t="str">
        <f>'Annex 1 - Findings'!A11</f>
        <v>A5</v>
      </c>
      <c r="F15" s="153" t="str">
        <f>IF('Annex 1 - Findings'!B11="","",'Annex 1 - Findings'!B11)</f>
        <v/>
      </c>
      <c r="G15" s="155" t="str">
        <f>IF('Annex 1 - Findings'!C11="","",'Annex 1 - Findings'!C11)</f>
        <v>-- select --</v>
      </c>
      <c r="H15" s="154" t="str">
        <f>'Annex 1 - Findings'!A23</f>
        <v>B5</v>
      </c>
      <c r="I15" s="153" t="str">
        <f>IF('Annex 1 - Findings'!B23="","",'Annex 1 - Findings'!B23)</f>
        <v/>
      </c>
      <c r="J15" s="155" t="str">
        <f>IF('Annex 1 - Findings'!C23="","",'Annex 1 - Findings'!C23)</f>
        <v>-- select --</v>
      </c>
      <c r="K15" s="154" t="str">
        <f>'Annex 1 - Findings'!A36</f>
        <v>C5</v>
      </c>
      <c r="L15" s="153" t="str">
        <f>IF('Annex 1 - Findings'!B36="","",'Annex 1 - Findings'!B36)</f>
        <v/>
      </c>
      <c r="M15" s="155" t="str">
        <f>IF('Annex 1 - Findings'!C36="","",'Annex 1 - Findings'!C36)</f>
        <v>-- select --</v>
      </c>
      <c r="N15" s="154" t="str">
        <f>'Annex 1 - Findings'!A60</f>
        <v>E5</v>
      </c>
      <c r="O15" s="153" t="str">
        <f>IF('Annex 1 - Findings'!B60="","",'Annex 1 - Findings'!B60)</f>
        <v/>
      </c>
      <c r="P15" s="154" t="str">
        <f>'Annex 1 - Findings'!A72</f>
        <v>F5</v>
      </c>
      <c r="Q15" s="153" t="str">
        <f>IF('Annex 1 - Findings'!B72="","",'Annex 1 - Findings'!B72)</f>
        <v/>
      </c>
      <c r="R15" s="385"/>
      <c r="S15" s="156">
        <f>'Annex 3 - Changes '!A12</f>
        <v>5</v>
      </c>
      <c r="T15" s="153" t="str">
        <f>IF('Annex 3 - Changes '!B12="","",'Annex 3 - Changes '!B12)</f>
        <v/>
      </c>
      <c r="U15" s="156">
        <f>'Annex 3 - Changes '!A25</f>
        <v>5</v>
      </c>
      <c r="V15" s="153" t="str">
        <f>IF('Annex 3 - Changes '!B25="","",'Annex 3 - Changes '!B25)</f>
        <v/>
      </c>
      <c r="BQ15" s="382"/>
    </row>
    <row r="16" spans="1:150" s="52" customFormat="1" ht="13.25" customHeight="1" x14ac:dyDescent="0.25">
      <c r="A16" s="381"/>
      <c r="B16" s="384" t="str">
        <f t="shared" si="5"/>
        <v>Onbekend vergunningnummer</v>
      </c>
      <c r="C16" s="384" t="str">
        <f t="shared" si="6"/>
        <v>Onbekend vergunningnummer</v>
      </c>
      <c r="D16" s="384" t="str">
        <f t="shared" si="6"/>
        <v>Onbekend vergunningnummer</v>
      </c>
      <c r="E16" s="154" t="str">
        <f>'Annex 1 - Findings'!A12</f>
        <v>A6</v>
      </c>
      <c r="F16" s="153" t="str">
        <f>IF('Annex 1 - Findings'!B12="","",'Annex 1 - Findings'!B12)</f>
        <v/>
      </c>
      <c r="G16" s="155" t="str">
        <f>IF('Annex 1 - Findings'!C12="","",'Annex 1 - Findings'!C12)</f>
        <v>-- select --</v>
      </c>
      <c r="H16" s="154" t="str">
        <f>'Annex 1 - Findings'!A24</f>
        <v>B6</v>
      </c>
      <c r="I16" s="153" t="str">
        <f>IF('Annex 1 - Findings'!B24="","",'Annex 1 - Findings'!B24)</f>
        <v/>
      </c>
      <c r="J16" s="155" t="str">
        <f>IF('Annex 1 - Findings'!C24="","",'Annex 1 - Findings'!C24)</f>
        <v>-- select --</v>
      </c>
      <c r="K16" s="154" t="str">
        <f>'Annex 1 - Findings'!A37</f>
        <v>C6</v>
      </c>
      <c r="L16" s="153" t="str">
        <f>IF('Annex 1 - Findings'!B37="","",'Annex 1 - Findings'!B37)</f>
        <v/>
      </c>
      <c r="M16" s="155" t="str">
        <f>IF('Annex 1 - Findings'!C37="","",'Annex 1 - Findings'!C37)</f>
        <v>-- select --</v>
      </c>
      <c r="N16" s="154" t="str">
        <f>'Annex 1 - Findings'!A61</f>
        <v>E6</v>
      </c>
      <c r="O16" s="153" t="str">
        <f>IF('Annex 1 - Findings'!B61="","",'Annex 1 - Findings'!B61)</f>
        <v/>
      </c>
      <c r="P16" s="154" t="str">
        <f>'Annex 1 - Findings'!A73</f>
        <v>F6</v>
      </c>
      <c r="Q16" s="153" t="str">
        <f>IF('Annex 1 - Findings'!B73="","",'Annex 1 - Findings'!B73)</f>
        <v/>
      </c>
      <c r="R16" s="385"/>
      <c r="S16" s="156">
        <f>'Annex 3 - Changes '!A13</f>
        <v>6</v>
      </c>
      <c r="T16" s="153" t="str">
        <f>IF('Annex 3 - Changes '!B13="","",'Annex 3 - Changes '!B13)</f>
        <v/>
      </c>
      <c r="U16" s="156">
        <f>'Annex 3 - Changes '!A26</f>
        <v>6</v>
      </c>
      <c r="V16" s="153" t="str">
        <f>IF('Annex 3 - Changes '!B26="","",'Annex 3 - Changes '!B26)</f>
        <v/>
      </c>
      <c r="BQ16" s="382"/>
    </row>
    <row r="17" spans="1:69" s="52" customFormat="1" ht="13.25" customHeight="1" x14ac:dyDescent="0.25">
      <c r="A17" s="381"/>
      <c r="B17" s="384" t="str">
        <f t="shared" si="5"/>
        <v>Onbekend vergunningnummer</v>
      </c>
      <c r="C17" s="384" t="str">
        <f t="shared" si="6"/>
        <v>Onbekend vergunningnummer</v>
      </c>
      <c r="D17" s="384" t="str">
        <f t="shared" si="6"/>
        <v>Onbekend vergunningnummer</v>
      </c>
      <c r="E17" s="154" t="str">
        <f>'Annex 1 - Findings'!A13</f>
        <v>A7</v>
      </c>
      <c r="F17" s="153" t="str">
        <f>IF('Annex 1 - Findings'!B13="","",'Annex 1 - Findings'!B13)</f>
        <v/>
      </c>
      <c r="G17" s="155" t="str">
        <f>IF('Annex 1 - Findings'!C13="","",'Annex 1 - Findings'!C13)</f>
        <v>-- select --</v>
      </c>
      <c r="H17" s="154" t="str">
        <f>'Annex 1 - Findings'!A25</f>
        <v>B7</v>
      </c>
      <c r="I17" s="153" t="str">
        <f>IF('Annex 1 - Findings'!B25="","",'Annex 1 - Findings'!B25)</f>
        <v/>
      </c>
      <c r="J17" s="155" t="str">
        <f>IF('Annex 1 - Findings'!C25="","",'Annex 1 - Findings'!C25)</f>
        <v>-- select --</v>
      </c>
      <c r="K17" s="154" t="str">
        <f>'Annex 1 - Findings'!A38</f>
        <v>C7</v>
      </c>
      <c r="L17" s="153" t="str">
        <f>IF('Annex 1 - Findings'!B38="","",'Annex 1 - Findings'!B38)</f>
        <v/>
      </c>
      <c r="M17" s="155" t="str">
        <f>IF('Annex 1 - Findings'!C38="","",'Annex 1 - Findings'!C38)</f>
        <v>-- select --</v>
      </c>
      <c r="N17" s="154" t="str">
        <f>'Annex 1 - Findings'!A62</f>
        <v>E7</v>
      </c>
      <c r="O17" s="153" t="str">
        <f>IF('Annex 1 - Findings'!B62="","",'Annex 1 - Findings'!B62)</f>
        <v/>
      </c>
      <c r="P17" s="154" t="str">
        <f>'Annex 1 - Findings'!A74</f>
        <v>F7</v>
      </c>
      <c r="Q17" s="153" t="str">
        <f>IF('Annex 1 - Findings'!B74="","",'Annex 1 - Findings'!B74)</f>
        <v/>
      </c>
      <c r="R17" s="385"/>
      <c r="S17" s="156">
        <f>'Annex 3 - Changes '!A14</f>
        <v>7</v>
      </c>
      <c r="T17" s="153" t="str">
        <f>IF('Annex 3 - Changes '!B14="","",'Annex 3 - Changes '!B14)</f>
        <v/>
      </c>
      <c r="U17" s="156">
        <f>'Annex 3 - Changes '!A27</f>
        <v>7</v>
      </c>
      <c r="V17" s="153" t="str">
        <f>IF('Annex 3 - Changes '!B27="","",'Annex 3 - Changes '!B27)</f>
        <v/>
      </c>
      <c r="BQ17" s="382"/>
    </row>
    <row r="18" spans="1:69" s="52" customFormat="1" ht="13.25" customHeight="1" x14ac:dyDescent="0.25">
      <c r="A18" s="381"/>
      <c r="B18" s="384" t="str">
        <f t="shared" si="5"/>
        <v>Onbekend vergunningnummer</v>
      </c>
      <c r="C18" s="384" t="str">
        <f t="shared" si="6"/>
        <v>Onbekend vergunningnummer</v>
      </c>
      <c r="D18" s="384" t="str">
        <f t="shared" si="6"/>
        <v>Onbekend vergunningnummer</v>
      </c>
      <c r="E18" s="154" t="str">
        <f>'Annex 1 - Findings'!A14</f>
        <v>A8</v>
      </c>
      <c r="F18" s="153" t="str">
        <f>IF('Annex 1 - Findings'!B14="","",'Annex 1 - Findings'!B14)</f>
        <v/>
      </c>
      <c r="G18" s="155" t="str">
        <f>IF('Annex 1 - Findings'!C14="","",'Annex 1 - Findings'!C14)</f>
        <v>-- select --</v>
      </c>
      <c r="H18" s="154" t="str">
        <f>'Annex 1 - Findings'!A26</f>
        <v>B8</v>
      </c>
      <c r="I18" s="153" t="str">
        <f>IF('Annex 1 - Findings'!B26="","",'Annex 1 - Findings'!B26)</f>
        <v/>
      </c>
      <c r="J18" s="155" t="str">
        <f>IF('Annex 1 - Findings'!C26="","",'Annex 1 - Findings'!C26)</f>
        <v>-- select --</v>
      </c>
      <c r="K18" s="154" t="str">
        <f>'Annex 1 - Findings'!A39</f>
        <v>C8</v>
      </c>
      <c r="L18" s="153" t="str">
        <f>IF('Annex 1 - Findings'!B39="","",'Annex 1 - Findings'!B39)</f>
        <v/>
      </c>
      <c r="M18" s="155" t="str">
        <f>IF('Annex 1 - Findings'!C39="","",'Annex 1 - Findings'!C39)</f>
        <v>-- select --</v>
      </c>
      <c r="N18" s="154" t="str">
        <f>'Annex 1 - Findings'!A63</f>
        <v>E8</v>
      </c>
      <c r="O18" s="153" t="str">
        <f>IF('Annex 1 - Findings'!B63="","",'Annex 1 - Findings'!B63)</f>
        <v/>
      </c>
      <c r="P18" s="154" t="str">
        <f>'Annex 1 - Findings'!A75</f>
        <v>F8</v>
      </c>
      <c r="Q18" s="153" t="str">
        <f>IF('Annex 1 - Findings'!B75="","",'Annex 1 - Findings'!B75)</f>
        <v/>
      </c>
      <c r="R18" s="385"/>
      <c r="S18" s="154">
        <f>'Annex 3 - Changes '!A15</f>
        <v>8</v>
      </c>
      <c r="T18" s="153" t="str">
        <f>IF('Annex 3 - Changes '!B15="","",'Annex 3 - Changes '!B15)</f>
        <v/>
      </c>
      <c r="U18" s="156">
        <f>'Annex 3 - Changes '!A28</f>
        <v>8</v>
      </c>
      <c r="V18" s="153" t="str">
        <f>IF('Annex 3 - Changes '!B28="","",'Annex 3 - Changes '!B28)</f>
        <v/>
      </c>
      <c r="BQ18" s="382"/>
    </row>
    <row r="19" spans="1:69" s="52" customFormat="1" ht="13.25" customHeight="1" x14ac:dyDescent="0.25">
      <c r="A19" s="381"/>
      <c r="B19" s="384" t="str">
        <f t="shared" si="5"/>
        <v>Onbekend vergunningnummer</v>
      </c>
      <c r="C19" s="384" t="str">
        <f t="shared" si="6"/>
        <v>Onbekend vergunningnummer</v>
      </c>
      <c r="D19" s="384" t="str">
        <f t="shared" si="6"/>
        <v>Onbekend vergunningnummer</v>
      </c>
      <c r="E19" s="154" t="str">
        <f>'Annex 1 - Findings'!A15</f>
        <v>A9</v>
      </c>
      <c r="F19" s="153" t="str">
        <f>IF('Annex 1 - Findings'!B15="","",'Annex 1 - Findings'!B15)</f>
        <v/>
      </c>
      <c r="G19" s="155" t="str">
        <f>IF('Annex 1 - Findings'!C15="","",'Annex 1 - Findings'!C15)</f>
        <v>-- select --</v>
      </c>
      <c r="H19" s="154" t="str">
        <f>'Annex 1 - Findings'!A27</f>
        <v>B9</v>
      </c>
      <c r="I19" s="153" t="str">
        <f>IF('Annex 1 - Findings'!B27="","",'Annex 1 - Findings'!B27)</f>
        <v/>
      </c>
      <c r="J19" s="155" t="str">
        <f>IF('Annex 1 - Findings'!C27="","",'Annex 1 - Findings'!C27)</f>
        <v>-- select --</v>
      </c>
      <c r="K19" s="154" t="str">
        <f>'Annex 1 - Findings'!A40</f>
        <v>C9</v>
      </c>
      <c r="L19" s="153" t="str">
        <f>IF('Annex 1 - Findings'!B40="","",'Annex 1 - Findings'!B40)</f>
        <v/>
      </c>
      <c r="M19" s="155" t="str">
        <f>IF('Annex 1 - Findings'!C40="","",'Annex 1 - Findings'!C40)</f>
        <v>-- select --</v>
      </c>
      <c r="N19" s="154" t="str">
        <f>'Annex 1 - Findings'!A64</f>
        <v>E9</v>
      </c>
      <c r="O19" s="153" t="str">
        <f>IF('Annex 1 - Findings'!B64="","",'Annex 1 - Findings'!B64)</f>
        <v/>
      </c>
      <c r="P19" s="154" t="str">
        <f>'Annex 1 - Findings'!A76</f>
        <v>F9</v>
      </c>
      <c r="Q19" s="153" t="str">
        <f>IF('Annex 1 - Findings'!B76="","",'Annex 1 - Findings'!B76)</f>
        <v/>
      </c>
      <c r="R19" s="385"/>
      <c r="S19" s="154">
        <f>'Annex 3 - Changes '!A16</f>
        <v>9</v>
      </c>
      <c r="T19" s="153" t="str">
        <f>IF('Annex 3 - Changes '!B16="","",'Annex 3 - Changes '!B16)</f>
        <v/>
      </c>
      <c r="U19" s="156">
        <f>'Annex 3 - Changes '!A29</f>
        <v>9</v>
      </c>
      <c r="V19" s="153" t="str">
        <f>IF('Annex 3 - Changes '!B29="","",'Annex 3 - Changes '!B29)</f>
        <v/>
      </c>
      <c r="BQ19" s="382"/>
    </row>
    <row r="20" spans="1:69" s="52" customFormat="1" ht="13.25" customHeight="1" x14ac:dyDescent="0.25">
      <c r="A20" s="381"/>
      <c r="B20" s="384" t="str">
        <f t="shared" si="5"/>
        <v>Onbekend vergunningnummer</v>
      </c>
      <c r="C20" s="384" t="str">
        <f t="shared" si="6"/>
        <v>Onbekend vergunningnummer</v>
      </c>
      <c r="D20" s="384" t="str">
        <f t="shared" si="6"/>
        <v>Onbekend vergunningnummer</v>
      </c>
      <c r="E20" s="154" t="str">
        <f>'Annex 1 - Findings'!A16</f>
        <v>A10</v>
      </c>
      <c r="F20" s="153" t="str">
        <f>IF('Annex 1 - Findings'!B16="","",'Annex 1 - Findings'!B16)</f>
        <v/>
      </c>
      <c r="G20" s="155" t="str">
        <f>IF('Annex 1 - Findings'!C16="","",'Annex 1 - Findings'!C16)</f>
        <v>-- select --</v>
      </c>
      <c r="H20" s="154" t="str">
        <f>'Annex 1 - Findings'!A28</f>
        <v>B10</v>
      </c>
      <c r="I20" s="153" t="str">
        <f>IF('Annex 1 - Findings'!B28="","",'Annex 1 - Findings'!B28)</f>
        <v/>
      </c>
      <c r="J20" s="155" t="str">
        <f>IF('Annex 1 - Findings'!C28="","",'Annex 1 - Findings'!C28)</f>
        <v>-- select --</v>
      </c>
      <c r="K20" s="154" t="str">
        <f>'Annex 1 - Findings'!A41</f>
        <v>C10</v>
      </c>
      <c r="L20" s="153" t="str">
        <f>IF('Annex 1 - Findings'!B41="","",'Annex 1 - Findings'!B41)</f>
        <v/>
      </c>
      <c r="M20" s="155" t="str">
        <f>IF('Annex 1 - Findings'!C41="","",'Annex 1 - Findings'!C41)</f>
        <v>-- select --</v>
      </c>
      <c r="N20" s="154" t="str">
        <f>'Annex 1 - Findings'!A65</f>
        <v>E10</v>
      </c>
      <c r="O20" s="153" t="str">
        <f>IF('Annex 1 - Findings'!B65="","",'Annex 1 - Findings'!B65)</f>
        <v/>
      </c>
      <c r="P20" s="154" t="str">
        <f>'Annex 1 - Findings'!A77</f>
        <v>F10</v>
      </c>
      <c r="Q20" s="153" t="str">
        <f>IF('Annex 1 - Findings'!B77="","",'Annex 1 - Findings'!B77)</f>
        <v/>
      </c>
      <c r="R20" s="385"/>
      <c r="S20" s="154">
        <f>'Annex 3 - Changes '!A17</f>
        <v>10</v>
      </c>
      <c r="T20" s="153" t="str">
        <f>IF('Annex 3 - Changes '!B17="","",'Annex 3 - Changes '!B17)</f>
        <v/>
      </c>
      <c r="U20" s="156">
        <f>'Annex 3 - Changes '!A30</f>
        <v>10</v>
      </c>
      <c r="V20" s="153" t="str">
        <f>IF('Annex 3 - Changes '!B30="","",'Annex 3 - Changes '!B30)</f>
        <v/>
      </c>
      <c r="BQ20" s="382"/>
    </row>
    <row r="21" spans="1:69" ht="13.25" customHeight="1" x14ac:dyDescent="0.25">
      <c r="B21" s="337"/>
      <c r="C21" s="55"/>
      <c r="D21" s="337"/>
      <c r="E21" s="337"/>
    </row>
  </sheetData>
  <sheetProtection formatCells="0" formatColumns="0" formatRows="0"/>
  <mergeCells count="1">
    <mergeCell ref="E9:E10"/>
  </mergeCells>
  <dataValidations count="1">
    <dataValidation allowBlank="1" showErrorMessage="1" prompt="Please select: yes or no" sqref="E11:Q20" xr:uid="{00000000-0002-0000-0600-000000000000}"/>
  </dataValidations>
  <pageMargins left="0.70866141732283472" right="0.70866141732283472" top="0.78740157480314965" bottom="0.78740157480314965" header="0.31496062992125984" footer="0.31496062992125984"/>
  <pageSetup paperSize="9" scale="32" fitToWidth="5" orientation="landscape" r:id="rId1"/>
  <headerFooter>
    <oddFooter>&amp;L&amp;F; &amp;A&amp;C&amp;P / &amp;N&amp;R&amp;D; &amp;T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rgb="FF0070C0"/>
  </sheetPr>
  <dimension ref="A1:C121"/>
  <sheetViews>
    <sheetView topLeftCell="A85" workbookViewId="0">
      <selection activeCell="C120" sqref="C120"/>
    </sheetView>
  </sheetViews>
  <sheetFormatPr defaultColWidth="9.1796875" defaultRowHeight="12.5" x14ac:dyDescent="0.25"/>
  <cols>
    <col min="1" max="1" width="50.7265625" style="3" bestFit="1" customWidth="1"/>
    <col min="2" max="2" width="8" style="3" customWidth="1"/>
    <col min="3" max="3" width="37.6328125" style="3" bestFit="1" customWidth="1"/>
    <col min="4" max="16384" width="9.1796875" style="3"/>
  </cols>
  <sheetData>
    <row r="1" spans="1:1" ht="13" x14ac:dyDescent="0.3">
      <c r="A1" s="44" t="s">
        <v>121</v>
      </c>
    </row>
    <row r="2" spans="1:1" x14ac:dyDescent="0.25">
      <c r="A2" s="45" t="str">
        <f>Translations!$B$327</f>
        <v>Verbranden van brandstof in installaties met een totaal nominaal thermisch ingangsvermogen van meer dan 20 MW (met uitzondering van installaties voor het verbranden van gevaarlijke afvalstoffen of huishoudelijk afval)</v>
      </c>
    </row>
    <row r="3" spans="1:1" x14ac:dyDescent="0.25">
      <c r="A3" s="45" t="str">
        <f>Translations!$B$328</f>
        <v xml:space="preserve">Raffineren van aardoliën </v>
      </c>
    </row>
    <row r="4" spans="1:1" x14ac:dyDescent="0.25">
      <c r="A4" s="45" t="str">
        <f>Translations!$B$329</f>
        <v xml:space="preserve">Productie van cokes </v>
      </c>
    </row>
    <row r="5" spans="1:1" x14ac:dyDescent="0.25">
      <c r="A5" s="45" t="str">
        <f>Translations!$B$330</f>
        <v xml:space="preserve">Roosten of sinteren, met inbegrip van pelletiseren, van ertsen (met inbegrip van zwavelhoudend erts) </v>
      </c>
    </row>
    <row r="6" spans="1:1" x14ac:dyDescent="0.25">
      <c r="A6" s="45" t="str">
        <f>Translations!$B$331</f>
        <v xml:space="preserve">Productie van ruwijzer of staal (primaire of secundaire smelting) inclusief continugieten, met een capaciteit van meer dan 2,5 t per uur </v>
      </c>
    </row>
    <row r="7" spans="1:1" x14ac:dyDescent="0.25">
      <c r="A7" s="45" t="str">
        <f>Translations!$B$332</f>
        <v>Productie of bewerking van ferrometalen (inclusief ferrolegeringen) waarbij verbrandingseenheden met een totaal nominaal thermisch ingangsvermogen van meer dan 20 MW worden gebruikt. Bewerking omvat, onder andere, walserijen, herverhitters, gloeioven</v>
      </c>
    </row>
    <row r="8" spans="1:1" x14ac:dyDescent="0.25">
      <c r="A8" s="45" t="str">
        <f>Translations!$B$333</f>
        <v xml:space="preserve">Productie van primair aluminium </v>
      </c>
    </row>
    <row r="9" spans="1:1" x14ac:dyDescent="0.25">
      <c r="A9" s="45" t="str">
        <f>Translations!$B$334</f>
        <v>Productie van secundair aluminium waarbij verbrandingseenheden met een totaal nominaal thermisch ingangsvermogen van meer dan 20 MW worden gebruikt</v>
      </c>
    </row>
    <row r="10" spans="1:1" x14ac:dyDescent="0.25">
      <c r="A10" s="45" t="str">
        <f>Translations!$B$335</f>
        <v>Productie of bewerking van non-ferrometalen, met inbegrip van de productie van legeringen, raffinage, gieterijen enz., waarbij verbrandingseenheden met een totaal nominaal thermisch ingangsvermogen (met inbegrip van brandstoffen die als reductoren wo</v>
      </c>
    </row>
    <row r="11" spans="1:1" x14ac:dyDescent="0.25">
      <c r="A11" s="45" t="str">
        <f>Translations!$B$336</f>
        <v xml:space="preserve">Productie van cementklinkers in draaiovens met een productiecapaciteit van meer dan 500 t per dag of in andere ovens met een productiecapaciteit van meer dan 50 t per dag </v>
      </c>
    </row>
    <row r="12" spans="1:1" x14ac:dyDescent="0.25">
      <c r="A12" s="45" t="str">
        <f>Translations!$B$337</f>
        <v xml:space="preserve">Productie van kalk of het calcineren van dolomiet of magnesiet in draaiovens of in andere ovens met een productiecapaciteit van meer dan 50 t per dag </v>
      </c>
    </row>
    <row r="13" spans="1:1" x14ac:dyDescent="0.25">
      <c r="A13" s="45" t="str">
        <f>Translations!$B$338</f>
        <v xml:space="preserve">Fabricage van glas, met inbegrip van de fabricage van glasvezels, met een smeltcapaciteit van meer dan 20 t per dag </v>
      </c>
    </row>
    <row r="14" spans="1:1" ht="15" customHeight="1" x14ac:dyDescent="0.25">
      <c r="A14" s="45" t="str">
        <f>Translations!$B$339</f>
        <v xml:space="preserve">Fabricage van keramische producten door middel van verhitting, met name dakpannen, bakstenen, vuurvaste stenen, tegels, aardewerk of porselein, met een productiecapaciteit van meer dan 75 t per dag </v>
      </c>
    </row>
    <row r="15" spans="1:1" x14ac:dyDescent="0.25">
      <c r="A15" s="45" t="str">
        <f>Translations!$B$340</f>
        <v xml:space="preserve">Fabricage van isolatiemateriaal uit minerale wol met gebruikmaking van glas, steen of slakken met een smeltcapaciteit van meer dan 20 t per dag </v>
      </c>
    </row>
    <row r="16" spans="1:1" x14ac:dyDescent="0.25">
      <c r="A16" s="45" t="str">
        <f>Translations!$B$341</f>
        <v xml:space="preserve">Drogen of calcineren van gips of het produceren van gipsplaten en andere gipsproducten, waarbij verbrandingseenheden met een totaal nominaal thermisch ingangsvermogen van meer dan 20 MW worden gebruikt </v>
      </c>
    </row>
    <row r="17" spans="1:1" x14ac:dyDescent="0.25">
      <c r="A17" s="45" t="str">
        <f>Translations!$B$342</f>
        <v xml:space="preserve">Productie van pulp uit hout of andere vezelmaterialen </v>
      </c>
    </row>
    <row r="18" spans="1:1" x14ac:dyDescent="0.25">
      <c r="A18" s="45" t="str">
        <f>Translations!$B$343</f>
        <v xml:space="preserve">Productie van papier of karton met een productiecapaciteit van meer dan 20 t per dag </v>
      </c>
    </row>
    <row r="19" spans="1:1" x14ac:dyDescent="0.25">
      <c r="A19" s="45" t="str">
        <f>Translations!$B$344</f>
        <v xml:space="preserve">Productie van roet waarbij organische stoffen zoals olie, teer en kraak- en destillatieresiduen worden verkoold, waarbij verbrandingseenheden met een totaal nominaal thermisch ingangsvermogen van meer dan 20 MW worden gebruikt </v>
      </c>
    </row>
    <row r="20" spans="1:1" x14ac:dyDescent="0.25">
      <c r="A20" s="45" t="str">
        <f>Translations!$B$345</f>
        <v xml:space="preserve">Productie van salpeterzuur </v>
      </c>
    </row>
    <row r="21" spans="1:1" x14ac:dyDescent="0.25">
      <c r="A21" s="45" t="str">
        <f>Translations!$B$346</f>
        <v xml:space="preserve">Productie van adipinezuur </v>
      </c>
    </row>
    <row r="22" spans="1:1" x14ac:dyDescent="0.25">
      <c r="A22" s="45" t="str">
        <f>Translations!$B$347</f>
        <v>Productie van glyoxal en glyoxylzuur</v>
      </c>
    </row>
    <row r="23" spans="1:1" x14ac:dyDescent="0.25">
      <c r="A23" s="45" t="str">
        <f>Translations!$B$348</f>
        <v xml:space="preserve">Productie van ammoniak </v>
      </c>
    </row>
    <row r="24" spans="1:1" x14ac:dyDescent="0.25">
      <c r="A24" s="46" t="str">
        <f>Translations!$B$349</f>
        <v xml:space="preserve">Productie van organische bulkchemicaliën door kraken, reforming, gedeeltelijke of volledige oxidatie of vergelijkbare processen, met een productiecapaciteit van meer dan 100 t per dag </v>
      </c>
    </row>
    <row r="25" spans="1:1" x14ac:dyDescent="0.25">
      <c r="A25" s="45" t="str">
        <f>Translations!$B$350</f>
        <v xml:space="preserve">Productie van waterstof (H2) en synthesegas door reforming of gedeeltelijke oxidatie met een productiecapaciteit van meer dan 25 t per dag </v>
      </c>
    </row>
    <row r="26" spans="1:1" x14ac:dyDescent="0.25">
      <c r="A26" s="45" t="str">
        <f>Translations!$B$351</f>
        <v xml:space="preserve">Productie van natriumcarbonaat (Na2CO3) en natriumbicarbonaat (NaHCO3) </v>
      </c>
    </row>
    <row r="27" spans="1:1" x14ac:dyDescent="0.25">
      <c r="A27" s="45" t="str">
        <f>Translations!$B$352</f>
        <v>Het afvangen van broeikasgassen van installaties die onder deze richtlijn vallen, met het oog op vervoer en geologische opslag op een opslaglocatie waarvoor krachtens Richtlijn 2009/31/EG een vergunning is verleend</v>
      </c>
    </row>
    <row r="28" spans="1:1" x14ac:dyDescent="0.25">
      <c r="A28" s="45" t="str">
        <f>Translations!$B$353</f>
        <v>Vervoer van broeikasgassen via pijpleidingen met het oog op geologische opslag op een opslaglocatie waarvoor een vergunning is verleend overeenkomstig Richtlijn 2009/31/EG</v>
      </c>
    </row>
    <row r="29" spans="1:1" x14ac:dyDescent="0.25">
      <c r="A29" s="45" t="str">
        <f>Translations!$B$354</f>
        <v>Geologische opslag van broeikasgassen in een opslaglocatie waarvoor een vergunning is verleend overeenkomstig Richtlijn 2009/31/EG</v>
      </c>
    </row>
    <row r="31" spans="1:1" ht="13" x14ac:dyDescent="0.3">
      <c r="A31" s="47" t="s">
        <v>355</v>
      </c>
    </row>
    <row r="32" spans="1:1" x14ac:dyDescent="0.25">
      <c r="A32" s="46" t="str">
        <f>Translations!$B$355</f>
        <v>Baseline Data Report</v>
      </c>
    </row>
    <row r="33" spans="1:2" x14ac:dyDescent="0.25">
      <c r="A33" s="46" t="str">
        <f>Translations!$B$356</f>
        <v>New Entrant Data Report</v>
      </c>
    </row>
    <row r="34" spans="1:2" x14ac:dyDescent="0.25">
      <c r="A34" s="139" t="str">
        <f>Translations!$B$357</f>
        <v>Annual Activity Level Report</v>
      </c>
    </row>
    <row r="36" spans="1:2" ht="13" x14ac:dyDescent="0.3">
      <c r="A36" s="47" t="s">
        <v>357</v>
      </c>
    </row>
    <row r="37" spans="1:2" x14ac:dyDescent="0.25">
      <c r="A37" s="46" t="str">
        <f>Translations!$B$358</f>
        <v>Approved</v>
      </c>
    </row>
    <row r="38" spans="1:2" x14ac:dyDescent="0.25">
      <c r="A38" s="46" t="str">
        <f>Translations!$B$359</f>
        <v>Non-approved</v>
      </c>
    </row>
    <row r="39" spans="1:2" ht="13" x14ac:dyDescent="0.3">
      <c r="A39" s="47" t="s">
        <v>320</v>
      </c>
    </row>
    <row r="40" spans="1:2" x14ac:dyDescent="0.25">
      <c r="A40" s="3" t="s">
        <v>1343</v>
      </c>
      <c r="B40" s="479" t="s">
        <v>1345</v>
      </c>
    </row>
    <row r="41" spans="1:2" x14ac:dyDescent="0.25">
      <c r="A41" s="45" t="str">
        <f>Translations!$B$360</f>
        <v>Yes, a virtual site-visit</v>
      </c>
    </row>
    <row r="42" spans="1:2" x14ac:dyDescent="0.25">
      <c r="A42" s="45" t="s">
        <v>104</v>
      </c>
    </row>
    <row r="43" spans="1:2" x14ac:dyDescent="0.25">
      <c r="A43" s="48"/>
    </row>
    <row r="44" spans="1:2" ht="13" x14ac:dyDescent="0.3">
      <c r="A44" s="47" t="s">
        <v>105</v>
      </c>
    </row>
    <row r="45" spans="1:2" x14ac:dyDescent="0.25">
      <c r="A45" s="45" t="str">
        <f>Translations!$C$360</f>
        <v>Yes</v>
      </c>
      <c r="B45" s="479" t="s">
        <v>1347</v>
      </c>
    </row>
    <row r="46" spans="1:2" x14ac:dyDescent="0.25">
      <c r="A46" s="45" t="s">
        <v>104</v>
      </c>
    </row>
    <row r="47" spans="1:2" x14ac:dyDescent="0.25">
      <c r="A47" s="46" t="str">
        <f>Translations!$B$361</f>
        <v>Not Applicable</v>
      </c>
    </row>
    <row r="48" spans="1:2" x14ac:dyDescent="0.25">
      <c r="A48" s="48"/>
    </row>
    <row r="49" spans="1:2" ht="13" x14ac:dyDescent="0.3">
      <c r="A49" s="44" t="s">
        <v>106</v>
      </c>
    </row>
    <row r="50" spans="1:2" x14ac:dyDescent="0.25">
      <c r="A50" s="45" t="str">
        <f>Translations!$B$362</f>
        <v>No. See Annex 1 for details</v>
      </c>
    </row>
    <row r="51" spans="1:2" x14ac:dyDescent="0.25">
      <c r="A51" s="45" t="str">
        <f>Translations!$B$363</f>
        <v>Yes. See Annex 1 for details</v>
      </c>
    </row>
    <row r="52" spans="1:2" x14ac:dyDescent="0.25">
      <c r="A52" s="45" t="str">
        <f>Translations!$B$361</f>
        <v>Not Applicable</v>
      </c>
    </row>
    <row r="54" spans="1:2" ht="13" x14ac:dyDescent="0.3">
      <c r="A54" s="44" t="s">
        <v>55</v>
      </c>
    </row>
    <row r="55" spans="1:2" x14ac:dyDescent="0.25">
      <c r="A55" s="45" t="str">
        <f>Translations!$C$360</f>
        <v>Yes</v>
      </c>
      <c r="B55" s="479" t="s">
        <v>1347</v>
      </c>
    </row>
    <row r="56" spans="1:2" x14ac:dyDescent="0.25">
      <c r="A56" s="45" t="str">
        <f>Translations!$B$362</f>
        <v>No. See Annex 1 for details</v>
      </c>
    </row>
    <row r="57" spans="1:2" s="48" customFormat="1" x14ac:dyDescent="0.25">
      <c r="A57" s="45" t="str">
        <f>Translations!$B$361</f>
        <v>Not Applicable</v>
      </c>
    </row>
    <row r="58" spans="1:2" x14ac:dyDescent="0.25">
      <c r="A58" s="48"/>
    </row>
    <row r="59" spans="1:2" ht="13" x14ac:dyDescent="0.3">
      <c r="A59" s="44" t="s">
        <v>345</v>
      </c>
    </row>
    <row r="60" spans="1:2" x14ac:dyDescent="0.25">
      <c r="A60" s="45" t="str">
        <f>Translations!$C$360</f>
        <v>Yes</v>
      </c>
      <c r="B60" s="479" t="s">
        <v>1347</v>
      </c>
    </row>
    <row r="61" spans="1:2" x14ac:dyDescent="0.25">
      <c r="A61" s="45" t="str">
        <f>Translations!$B$364</f>
        <v>No. See Annex 3 for details</v>
      </c>
    </row>
    <row r="62" spans="1:2" x14ac:dyDescent="0.25">
      <c r="A62" s="45" t="str">
        <f>Translations!$B$361</f>
        <v>Not Applicable</v>
      </c>
    </row>
    <row r="64" spans="1:2" ht="13" x14ac:dyDescent="0.3">
      <c r="A64" s="47" t="s">
        <v>108</v>
      </c>
    </row>
    <row r="65" spans="1:2" x14ac:dyDescent="0.25">
      <c r="A65" s="45" t="str">
        <f>Translations!$C$360</f>
        <v>Yes</v>
      </c>
      <c r="B65" s="479" t="s">
        <v>1347</v>
      </c>
    </row>
    <row r="66" spans="1:2" x14ac:dyDescent="0.25">
      <c r="A66" s="45" t="s">
        <v>104</v>
      </c>
    </row>
    <row r="68" spans="1:2" ht="13" x14ac:dyDescent="0.3">
      <c r="A68" s="44" t="s">
        <v>111</v>
      </c>
    </row>
    <row r="69" spans="1:2" x14ac:dyDescent="0.25">
      <c r="A69" s="49" t="str">
        <f>Translations!$B$365</f>
        <v>Yes. See Annex 1 for recommendations.</v>
      </c>
    </row>
    <row r="70" spans="1:2" x14ac:dyDescent="0.25">
      <c r="A70" s="49" t="str">
        <f>Translations!$B$366</f>
        <v xml:space="preserve">No, no improvements identified as required.  </v>
      </c>
    </row>
    <row r="72" spans="1:2" ht="13" x14ac:dyDescent="0.3">
      <c r="A72" s="47" t="s">
        <v>317</v>
      </c>
    </row>
    <row r="73" spans="1:2" x14ac:dyDescent="0.25">
      <c r="A73" s="45" t="str">
        <f>Translations!$C$360</f>
        <v>Yes</v>
      </c>
      <c r="B73" s="479" t="s">
        <v>1347</v>
      </c>
    </row>
    <row r="74" spans="1:2" x14ac:dyDescent="0.25">
      <c r="A74" s="45" t="s">
        <v>104</v>
      </c>
    </row>
    <row r="76" spans="1:2" ht="13" x14ac:dyDescent="0.3">
      <c r="A76" s="44" t="s">
        <v>100</v>
      </c>
    </row>
    <row r="77" spans="1:2" x14ac:dyDescent="0.25">
      <c r="A77" s="45" t="str">
        <f>Translations!$B$367</f>
        <v>Accredited</v>
      </c>
    </row>
    <row r="78" spans="1:2" x14ac:dyDescent="0.25">
      <c r="A78" s="45" t="str">
        <f>Translations!$B$368</f>
        <v>Certified</v>
      </c>
    </row>
    <row r="80" spans="1:2" ht="13" x14ac:dyDescent="0.3">
      <c r="A80" s="47" t="s">
        <v>102</v>
      </c>
    </row>
    <row r="81" spans="1:2" x14ac:dyDescent="0.25">
      <c r="A81" s="45" t="s">
        <v>103</v>
      </c>
    </row>
    <row r="82" spans="1:2" x14ac:dyDescent="0.25">
      <c r="A82" s="45" t="s">
        <v>25</v>
      </c>
    </row>
    <row r="83" spans="1:2" x14ac:dyDescent="0.25">
      <c r="A83" s="45" t="s">
        <v>36</v>
      </c>
    </row>
    <row r="85" spans="1:2" ht="13" x14ac:dyDescent="0.3">
      <c r="A85" s="47" t="s">
        <v>319</v>
      </c>
    </row>
    <row r="86" spans="1:2" x14ac:dyDescent="0.25">
      <c r="A86" s="45" t="str">
        <f>Translations!$C$360</f>
        <v>Yes</v>
      </c>
      <c r="B86" s="479" t="s">
        <v>1347</v>
      </c>
    </row>
    <row r="87" spans="1:2" x14ac:dyDescent="0.25">
      <c r="A87" s="45" t="s">
        <v>104</v>
      </c>
    </row>
    <row r="89" spans="1:2" ht="13" x14ac:dyDescent="0.3">
      <c r="A89" s="44" t="s">
        <v>318</v>
      </c>
    </row>
    <row r="90" spans="1:2" x14ac:dyDescent="0.25">
      <c r="A90" s="46" t="s">
        <v>379</v>
      </c>
    </row>
    <row r="91" spans="1:2" x14ac:dyDescent="0.25">
      <c r="A91" s="46" t="s">
        <v>380</v>
      </c>
    </row>
    <row r="92" spans="1:2" x14ac:dyDescent="0.25">
      <c r="A92" s="139" t="str">
        <f>Translations!$B$369</f>
        <v>Other</v>
      </c>
    </row>
    <row r="93" spans="1:2" x14ac:dyDescent="0.25">
      <c r="A93" s="139" t="s">
        <v>469</v>
      </c>
    </row>
    <row r="94" spans="1:2" x14ac:dyDescent="0.25">
      <c r="A94" s="140">
        <v>2019</v>
      </c>
    </row>
    <row r="95" spans="1:2" x14ac:dyDescent="0.25">
      <c r="A95" s="140">
        <v>2020</v>
      </c>
    </row>
    <row r="96" spans="1:2" x14ac:dyDescent="0.25">
      <c r="A96" s="140">
        <v>2021</v>
      </c>
    </row>
    <row r="97" spans="1:3" x14ac:dyDescent="0.25">
      <c r="A97" s="140">
        <v>2022</v>
      </c>
    </row>
    <row r="98" spans="1:3" x14ac:dyDescent="0.25">
      <c r="A98" s="140">
        <v>2023</v>
      </c>
    </row>
    <row r="99" spans="1:3" x14ac:dyDescent="0.25">
      <c r="A99" s="140">
        <v>2024</v>
      </c>
    </row>
    <row r="100" spans="1:3" x14ac:dyDescent="0.25">
      <c r="A100" s="140">
        <v>2025</v>
      </c>
    </row>
    <row r="101" spans="1:3" x14ac:dyDescent="0.25">
      <c r="A101" s="140">
        <v>2026</v>
      </c>
    </row>
    <row r="102" spans="1:3" x14ac:dyDescent="0.25">
      <c r="A102" s="140">
        <v>2027</v>
      </c>
    </row>
    <row r="103" spans="1:3" x14ac:dyDescent="0.25">
      <c r="A103" s="140">
        <v>2028</v>
      </c>
    </row>
    <row r="104" spans="1:3" x14ac:dyDescent="0.25">
      <c r="A104" s="140">
        <v>2029</v>
      </c>
    </row>
    <row r="105" spans="1:3" x14ac:dyDescent="0.25">
      <c r="A105" s="140">
        <v>2030</v>
      </c>
    </row>
    <row r="106" spans="1:3" x14ac:dyDescent="0.25">
      <c r="A106" s="140" t="s">
        <v>588</v>
      </c>
      <c r="C106" s="390" t="s">
        <v>589</v>
      </c>
    </row>
    <row r="107" spans="1:3" ht="13" x14ac:dyDescent="0.3">
      <c r="A107" s="44" t="s">
        <v>316</v>
      </c>
    </row>
    <row r="108" spans="1:3" x14ac:dyDescent="0.25">
      <c r="A108" s="50" t="str">
        <f>Translations!$B$237</f>
        <v>-- select --</v>
      </c>
    </row>
    <row r="109" spans="1:3" x14ac:dyDescent="0.25">
      <c r="A109" s="51" t="str">
        <f>Translations!$C$360</f>
        <v>Yes</v>
      </c>
      <c r="B109" s="479" t="s">
        <v>1347</v>
      </c>
    </row>
    <row r="110" spans="1:3" x14ac:dyDescent="0.25">
      <c r="A110" s="50" t="s">
        <v>156</v>
      </c>
    </row>
    <row r="112" spans="1:3" ht="13" x14ac:dyDescent="0.3">
      <c r="A112" s="44" t="s">
        <v>441</v>
      </c>
    </row>
    <row r="113" spans="1:1" x14ac:dyDescent="0.25">
      <c r="A113" s="142" t="str">
        <f>Translations!$B$370</f>
        <v>Operator Name</v>
      </c>
    </row>
    <row r="115" spans="1:1" ht="13" x14ac:dyDescent="0.3">
      <c r="A115" s="44" t="s">
        <v>442</v>
      </c>
    </row>
    <row r="116" spans="1:1" x14ac:dyDescent="0.25">
      <c r="A116" s="51" t="str">
        <f>Translations!$B$371</f>
        <v>Installation Name</v>
      </c>
    </row>
    <row r="118" spans="1:1" x14ac:dyDescent="0.25">
      <c r="A118" s="37" t="s">
        <v>2086</v>
      </c>
    </row>
    <row r="119" spans="1:1" x14ac:dyDescent="0.25">
      <c r="A119" s="37" t="s">
        <v>1346</v>
      </c>
    </row>
    <row r="120" spans="1:1" x14ac:dyDescent="0.25">
      <c r="A120" s="37" t="s">
        <v>104</v>
      </c>
    </row>
    <row r="121" spans="1:1" x14ac:dyDescent="0.25">
      <c r="A121" s="518" t="s">
        <v>2087</v>
      </c>
    </row>
  </sheetData>
  <sheetProtection formatCells="0" formatColumns="0" formatRows="0"/>
  <dataConsolidate/>
  <customSheetViews>
    <customSheetView guid="{A54031ED-59E9-4190-9F48-094FDC80E5C8}" showFormulas="1" topLeftCell="B25">
      <selection activeCell="C50" sqref="C50"/>
      <pageMargins left="0.74803149606299213" right="0.74803149606299213" top="0.35433070866141736" bottom="0.78740157480314965" header="0.23622047244094491" footer="0.47244094488188981"/>
      <pageSetup paperSize="9" scale="79" orientation="landscape"/>
      <headerFooter alignWithMargins="0">
        <oddFooter>&amp;L&amp;F/
&amp;A&amp;C&amp;P/&amp;N&amp;RPrinted : &amp;D/&amp;T</oddFooter>
      </headerFooter>
    </customSheetView>
    <customSheetView guid="{3EE4370E-84AC-4220-AECA-2B19C5F3775F}" showFormulas="1" topLeftCell="B25">
      <selection activeCell="C50" sqref="C50"/>
      <pageMargins left="0.74803149606299213" right="0.74803149606299213" top="0.35433070866141736" bottom="0.78740157480314965" header="0.23622047244094491" footer="0.47244094488188981"/>
      <pageSetup paperSize="9" scale="79" orientation="landscape"/>
      <headerFooter alignWithMargins="0">
        <oddFooter>&amp;L&amp;F/
&amp;A&amp;C&amp;P/&amp;N&amp;RPrinted : &amp;D/&amp;T</oddFooter>
      </headerFooter>
    </customSheetView>
  </customSheetViews>
  <phoneticPr fontId="18" type="noConversion"/>
  <pageMargins left="0.74803149606299213" right="0.74803149606299213" top="0.35433070866141736" bottom="0.78740157480314965" header="0.23622047244094491" footer="0.47244094488188981"/>
  <pageSetup paperSize="9" scale="79" orientation="landscape" r:id="rId1"/>
  <headerFooter alignWithMargins="0">
    <oddFooter>&amp;L&amp;F/
&amp;A&amp;C&amp;P/&amp;N&amp;RPrinted : &amp;D/&amp;T</oddFooter>
  </headerFooter>
  <cellWatches>
    <cellWatch r="A39"/>
  </cellWatch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4">
    <tabColor rgb="FFFF0000"/>
  </sheetPr>
  <dimension ref="A1:D389"/>
  <sheetViews>
    <sheetView topLeftCell="A19" workbookViewId="0">
      <selection activeCell="B126" sqref="B126"/>
    </sheetView>
  </sheetViews>
  <sheetFormatPr defaultColWidth="9.1796875" defaultRowHeight="12.5" x14ac:dyDescent="0.25"/>
  <cols>
    <col min="1" max="1" width="8.1796875" style="239" bestFit="1" customWidth="1"/>
    <col min="2" max="2" width="70.6328125" style="144" customWidth="1"/>
    <col min="3" max="3" width="70.6328125" style="52" customWidth="1"/>
    <col min="4" max="16384" width="9.1796875" style="52"/>
  </cols>
  <sheetData>
    <row r="1" spans="1:3" ht="14.5" x14ac:dyDescent="0.25">
      <c r="A1" s="300" t="s">
        <v>104</v>
      </c>
      <c r="B1" s="240" t="s">
        <v>311</v>
      </c>
      <c r="C1" s="128" t="s">
        <v>312</v>
      </c>
    </row>
    <row r="2" spans="1:3" ht="15.5" x14ac:dyDescent="0.25">
      <c r="A2" s="239">
        <v>1</v>
      </c>
      <c r="B2" s="289" t="s">
        <v>93</v>
      </c>
    </row>
    <row r="3" spans="1:3" ht="26.5" thickBot="1" x14ac:dyDescent="0.3">
      <c r="A3" s="239">
        <v>2</v>
      </c>
      <c r="B3" s="304" t="s">
        <v>519</v>
      </c>
    </row>
    <row r="4" spans="1:3" ht="13" x14ac:dyDescent="0.25">
      <c r="A4" s="239">
        <v>3</v>
      </c>
      <c r="B4" s="309" t="s">
        <v>303</v>
      </c>
    </row>
    <row r="5" spans="1:3" ht="26" x14ac:dyDescent="0.25">
      <c r="A5" s="239">
        <v>4</v>
      </c>
      <c r="B5" s="310" t="s">
        <v>301</v>
      </c>
    </row>
    <row r="6" spans="1:3" ht="52" x14ac:dyDescent="0.25">
      <c r="A6" s="239">
        <v>5</v>
      </c>
      <c r="B6" s="311" t="s">
        <v>520</v>
      </c>
    </row>
    <row r="7" spans="1:3" ht="39" x14ac:dyDescent="0.25">
      <c r="A7" s="239">
        <v>6</v>
      </c>
      <c r="B7" s="310" t="s">
        <v>302</v>
      </c>
    </row>
    <row r="8" spans="1:3" ht="39.5" thickBot="1" x14ac:dyDescent="0.3">
      <c r="A8" s="239">
        <v>7</v>
      </c>
      <c r="B8" s="312" t="s">
        <v>304</v>
      </c>
    </row>
    <row r="9" spans="1:3" ht="13" thickBot="1" x14ac:dyDescent="0.3">
      <c r="A9" s="239">
        <v>8</v>
      </c>
      <c r="B9" s="152" t="s">
        <v>91</v>
      </c>
    </row>
    <row r="10" spans="1:3" ht="14" x14ac:dyDescent="0.25">
      <c r="A10" s="239">
        <v>9</v>
      </c>
      <c r="B10" s="241" t="s">
        <v>81</v>
      </c>
    </row>
    <row r="11" spans="1:3" ht="87.5" x14ac:dyDescent="0.25">
      <c r="A11" s="239">
        <v>10</v>
      </c>
      <c r="B11" s="409" t="s">
        <v>582</v>
      </c>
      <c r="C11" s="410"/>
    </row>
    <row r="12" spans="1:3" x14ac:dyDescent="0.25">
      <c r="A12" s="239">
        <v>11</v>
      </c>
      <c r="B12" s="396" t="s">
        <v>521</v>
      </c>
      <c r="C12" s="388"/>
    </row>
    <row r="13" spans="1:3" x14ac:dyDescent="0.25">
      <c r="A13" s="239">
        <v>12</v>
      </c>
      <c r="B13" s="411" t="s">
        <v>552</v>
      </c>
      <c r="C13" s="392"/>
    </row>
    <row r="14" spans="1:3" x14ac:dyDescent="0.25">
      <c r="A14" s="239">
        <v>13</v>
      </c>
      <c r="B14" s="347" t="s">
        <v>460</v>
      </c>
    </row>
    <row r="15" spans="1:3" ht="87.5" x14ac:dyDescent="0.25">
      <c r="A15" s="239">
        <v>14</v>
      </c>
      <c r="B15" s="301" t="s">
        <v>522</v>
      </c>
    </row>
    <row r="16" spans="1:3" x14ac:dyDescent="0.25">
      <c r="A16" s="239">
        <v>15</v>
      </c>
      <c r="B16" s="348" t="s">
        <v>459</v>
      </c>
    </row>
    <row r="17" spans="1:3" ht="58.15" customHeight="1" x14ac:dyDescent="0.25">
      <c r="A17" s="239">
        <v>16</v>
      </c>
      <c r="B17" s="409" t="s">
        <v>583</v>
      </c>
      <c r="C17" s="410"/>
    </row>
    <row r="18" spans="1:3" ht="28.5" customHeight="1" x14ac:dyDescent="0.25">
      <c r="A18" s="239">
        <v>17</v>
      </c>
      <c r="B18" s="396" t="s">
        <v>494</v>
      </c>
      <c r="C18" s="388"/>
    </row>
    <row r="19" spans="1:3" x14ac:dyDescent="0.25">
      <c r="A19" s="239">
        <v>18</v>
      </c>
      <c r="B19" s="412" t="s">
        <v>584</v>
      </c>
      <c r="C19" s="392"/>
    </row>
    <row r="20" spans="1:3" ht="25" x14ac:dyDescent="0.25">
      <c r="A20" s="239">
        <v>19</v>
      </c>
      <c r="B20" s="413" t="s">
        <v>584</v>
      </c>
      <c r="C20" s="414"/>
    </row>
    <row r="21" spans="1:3" ht="13" x14ac:dyDescent="0.25">
      <c r="A21" s="239">
        <v>20</v>
      </c>
      <c r="B21" s="415" t="s">
        <v>495</v>
      </c>
      <c r="C21" s="414" t="s">
        <v>585</v>
      </c>
    </row>
    <row r="22" spans="1:3" ht="25" x14ac:dyDescent="0.25">
      <c r="A22" s="239">
        <v>21</v>
      </c>
      <c r="B22" s="263" t="s">
        <v>496</v>
      </c>
    </row>
    <row r="23" spans="1:3" ht="117" customHeight="1" x14ac:dyDescent="0.25">
      <c r="A23" s="239">
        <v>22</v>
      </c>
      <c r="B23" s="242" t="s">
        <v>523</v>
      </c>
    </row>
    <row r="24" spans="1:3" ht="60" customHeight="1" x14ac:dyDescent="0.25">
      <c r="A24" s="239">
        <v>23</v>
      </c>
      <c r="B24" s="263" t="s">
        <v>497</v>
      </c>
    </row>
    <row r="25" spans="1:3" ht="34.15" customHeight="1" x14ac:dyDescent="0.25">
      <c r="A25" s="239">
        <v>24</v>
      </c>
      <c r="B25" s="301" t="s">
        <v>524</v>
      </c>
    </row>
    <row r="26" spans="1:3" ht="52" x14ac:dyDescent="0.25">
      <c r="A26" s="239">
        <v>25</v>
      </c>
      <c r="B26" s="242" t="s">
        <v>525</v>
      </c>
    </row>
    <row r="27" spans="1:3" x14ac:dyDescent="0.25">
      <c r="A27" s="239">
        <v>26</v>
      </c>
      <c r="B27" s="299" t="s">
        <v>498</v>
      </c>
    </row>
    <row r="28" spans="1:3" ht="35.25" customHeight="1" x14ac:dyDescent="0.25">
      <c r="A28" s="239">
        <v>27</v>
      </c>
      <c r="B28" s="242" t="s">
        <v>397</v>
      </c>
    </row>
    <row r="29" spans="1:3" ht="87.5" x14ac:dyDescent="0.25">
      <c r="A29" s="239">
        <v>28</v>
      </c>
      <c r="B29" s="299" t="s">
        <v>526</v>
      </c>
    </row>
    <row r="30" spans="1:3" ht="160" x14ac:dyDescent="0.25">
      <c r="A30" s="239">
        <v>29</v>
      </c>
      <c r="B30" s="290" t="s">
        <v>1416</v>
      </c>
      <c r="C30" s="389"/>
    </row>
    <row r="31" spans="1:3" ht="62.5" x14ac:dyDescent="0.25">
      <c r="A31" s="239">
        <v>30</v>
      </c>
      <c r="B31" s="301" t="s">
        <v>527</v>
      </c>
    </row>
    <row r="32" spans="1:3" ht="50" x14ac:dyDescent="0.25">
      <c r="A32" s="239">
        <v>31</v>
      </c>
      <c r="B32" s="301" t="s">
        <v>528</v>
      </c>
    </row>
    <row r="33" spans="1:3" ht="25" x14ac:dyDescent="0.25">
      <c r="A33" s="239">
        <v>32</v>
      </c>
      <c r="B33" s="301" t="s">
        <v>529</v>
      </c>
    </row>
    <row r="34" spans="1:3" x14ac:dyDescent="0.25">
      <c r="A34" s="239">
        <v>33</v>
      </c>
      <c r="B34" s="347" t="s">
        <v>461</v>
      </c>
    </row>
    <row r="35" spans="1:3" ht="25" x14ac:dyDescent="0.25">
      <c r="A35" s="239">
        <v>34</v>
      </c>
      <c r="B35" s="301" t="s">
        <v>530</v>
      </c>
      <c r="C35" s="298"/>
    </row>
    <row r="36" spans="1:3" x14ac:dyDescent="0.25">
      <c r="A36" s="239">
        <v>35</v>
      </c>
      <c r="B36" s="347" t="s">
        <v>395</v>
      </c>
    </row>
    <row r="37" spans="1:3" ht="14" x14ac:dyDescent="0.25">
      <c r="A37" s="239">
        <v>36</v>
      </c>
      <c r="B37" s="266" t="s">
        <v>82</v>
      </c>
    </row>
    <row r="38" spans="1:3" ht="13.5" thickBot="1" x14ac:dyDescent="0.3">
      <c r="A38" s="239">
        <v>37</v>
      </c>
      <c r="B38" s="267" t="s">
        <v>83</v>
      </c>
    </row>
    <row r="39" spans="1:3" x14ac:dyDescent="0.25">
      <c r="A39" s="239">
        <v>38</v>
      </c>
      <c r="B39" s="264" t="s">
        <v>97</v>
      </c>
    </row>
    <row r="40" spans="1:3" x14ac:dyDescent="0.25">
      <c r="A40" s="239">
        <v>39</v>
      </c>
      <c r="B40" s="348" t="s">
        <v>98</v>
      </c>
    </row>
    <row r="41" spans="1:3" x14ac:dyDescent="0.25">
      <c r="A41" s="239">
        <v>40</v>
      </c>
      <c r="B41" s="263" t="s">
        <v>84</v>
      </c>
    </row>
    <row r="42" spans="1:3" x14ac:dyDescent="0.25">
      <c r="A42" s="239">
        <v>41</v>
      </c>
      <c r="B42" s="348" t="s">
        <v>85</v>
      </c>
    </row>
    <row r="43" spans="1:3" ht="13" thickBot="1" x14ac:dyDescent="0.3">
      <c r="A43" s="239">
        <v>42</v>
      </c>
      <c r="B43" s="265" t="s">
        <v>96</v>
      </c>
    </row>
    <row r="44" spans="1:3" ht="13.5" thickBot="1" x14ac:dyDescent="0.3">
      <c r="A44" s="239">
        <v>43</v>
      </c>
      <c r="B44" s="269" t="s">
        <v>94</v>
      </c>
    </row>
    <row r="45" spans="1:3" ht="13" thickBot="1" x14ac:dyDescent="0.3">
      <c r="A45" s="239">
        <v>44</v>
      </c>
      <c r="B45" s="270" t="s">
        <v>86</v>
      </c>
    </row>
    <row r="46" spans="1:3" ht="13.5" thickBot="1" x14ac:dyDescent="0.3">
      <c r="A46" s="239">
        <v>45</v>
      </c>
      <c r="B46" s="269" t="s">
        <v>95</v>
      </c>
    </row>
    <row r="47" spans="1:3" ht="13" thickBot="1" x14ac:dyDescent="0.3">
      <c r="A47" s="239">
        <v>46</v>
      </c>
      <c r="B47" s="268" t="s">
        <v>87</v>
      </c>
    </row>
    <row r="48" spans="1:3" ht="13.5" thickBot="1" x14ac:dyDescent="0.3">
      <c r="A48" s="239">
        <v>47</v>
      </c>
      <c r="B48" s="267" t="s">
        <v>89</v>
      </c>
    </row>
    <row r="49" spans="1:2" x14ac:dyDescent="0.25">
      <c r="A49" s="239">
        <v>48</v>
      </c>
      <c r="B49" s="313" t="s">
        <v>310</v>
      </c>
    </row>
    <row r="50" spans="1:2" ht="13" thickBot="1" x14ac:dyDescent="0.3">
      <c r="A50" s="239">
        <v>49</v>
      </c>
      <c r="B50" s="314" t="s">
        <v>309</v>
      </c>
    </row>
    <row r="51" spans="1:2" ht="15.5" x14ac:dyDescent="0.25">
      <c r="A51" s="239">
        <v>50</v>
      </c>
      <c r="B51" s="243" t="s">
        <v>88</v>
      </c>
    </row>
    <row r="52" spans="1:2" ht="26" x14ac:dyDescent="0.25">
      <c r="A52" s="239">
        <v>51</v>
      </c>
      <c r="B52" s="302" t="s">
        <v>531</v>
      </c>
    </row>
    <row r="53" spans="1:2" ht="13" thickBot="1" x14ac:dyDescent="0.3">
      <c r="A53" s="239">
        <v>52</v>
      </c>
      <c r="B53" s="152" t="s">
        <v>155</v>
      </c>
    </row>
    <row r="54" spans="1:2" ht="26.5" thickBot="1" x14ac:dyDescent="0.3">
      <c r="A54" s="239">
        <v>53</v>
      </c>
      <c r="B54" s="308" t="s">
        <v>361</v>
      </c>
    </row>
    <row r="55" spans="1:2" ht="13" thickBot="1" x14ac:dyDescent="0.3">
      <c r="A55" s="239">
        <v>54</v>
      </c>
      <c r="B55" s="152" t="s">
        <v>7</v>
      </c>
    </row>
    <row r="56" spans="1:2" ht="39.5" thickBot="1" x14ac:dyDescent="0.3">
      <c r="A56" s="239">
        <v>55</v>
      </c>
      <c r="B56" s="308" t="s">
        <v>67</v>
      </c>
    </row>
    <row r="57" spans="1:2" ht="13" thickBot="1" x14ac:dyDescent="0.3">
      <c r="A57" s="239">
        <v>56</v>
      </c>
      <c r="B57" s="152" t="s">
        <v>8</v>
      </c>
    </row>
    <row r="58" spans="1:2" ht="52.5" thickBot="1" x14ac:dyDescent="0.3">
      <c r="A58" s="239">
        <v>57</v>
      </c>
      <c r="B58" s="308" t="s">
        <v>362</v>
      </c>
    </row>
    <row r="59" spans="1:2" ht="13" thickBot="1" x14ac:dyDescent="0.3">
      <c r="A59" s="239">
        <v>58</v>
      </c>
      <c r="B59" s="152" t="s">
        <v>92</v>
      </c>
    </row>
    <row r="60" spans="1:2" ht="39.5" thickBot="1" x14ac:dyDescent="0.3">
      <c r="A60" s="239">
        <v>59</v>
      </c>
      <c r="B60" s="308" t="s">
        <v>363</v>
      </c>
    </row>
    <row r="61" spans="1:2" ht="13.5" thickBot="1" x14ac:dyDescent="0.3">
      <c r="A61" s="239">
        <v>60</v>
      </c>
      <c r="B61" s="281" t="s">
        <v>90</v>
      </c>
    </row>
    <row r="62" spans="1:2" ht="78.5" thickBot="1" x14ac:dyDescent="0.3">
      <c r="A62" s="239">
        <v>61</v>
      </c>
      <c r="B62" s="308" t="s">
        <v>51</v>
      </c>
    </row>
    <row r="63" spans="1:2" ht="26.5" thickBot="1" x14ac:dyDescent="0.3">
      <c r="A63" s="239">
        <v>62</v>
      </c>
      <c r="B63" s="308" t="s">
        <v>153</v>
      </c>
    </row>
    <row r="64" spans="1:2" ht="52.5" thickBot="1" x14ac:dyDescent="0.3">
      <c r="A64" s="239">
        <v>63</v>
      </c>
      <c r="B64" s="308" t="s">
        <v>435</v>
      </c>
    </row>
    <row r="65" spans="1:2" ht="25" x14ac:dyDescent="0.25">
      <c r="A65" s="239">
        <v>64</v>
      </c>
      <c r="B65" s="305" t="s">
        <v>454</v>
      </c>
    </row>
    <row r="66" spans="1:2" ht="25" x14ac:dyDescent="0.25">
      <c r="A66" s="239">
        <v>65</v>
      </c>
      <c r="B66" s="306" t="s">
        <v>455</v>
      </c>
    </row>
    <row r="67" spans="1:2" ht="37.5" x14ac:dyDescent="0.25">
      <c r="A67" s="239">
        <v>66</v>
      </c>
      <c r="B67" s="306" t="s">
        <v>456</v>
      </c>
    </row>
    <row r="68" spans="1:2" ht="50" x14ac:dyDescent="0.25">
      <c r="A68" s="239">
        <v>67</v>
      </c>
      <c r="B68" s="306" t="s">
        <v>457</v>
      </c>
    </row>
    <row r="69" spans="1:2" ht="25.5" thickBot="1" x14ac:dyDescent="0.3">
      <c r="A69" s="239">
        <v>68</v>
      </c>
      <c r="B69" s="307" t="s">
        <v>458</v>
      </c>
    </row>
    <row r="70" spans="1:2" ht="13" x14ac:dyDescent="0.25">
      <c r="A70" s="239">
        <v>69</v>
      </c>
      <c r="B70" s="280" t="s">
        <v>453</v>
      </c>
    </row>
    <row r="71" spans="1:2" ht="13" x14ac:dyDescent="0.25">
      <c r="A71" s="239">
        <v>70</v>
      </c>
      <c r="B71" s="315" t="s">
        <v>118</v>
      </c>
    </row>
    <row r="72" spans="1:2" ht="26" x14ac:dyDescent="0.25">
      <c r="A72" s="239">
        <v>71</v>
      </c>
      <c r="B72" s="281" t="s">
        <v>618</v>
      </c>
    </row>
    <row r="73" spans="1:2" ht="87.5" x14ac:dyDescent="0.25">
      <c r="A73" s="239">
        <v>72</v>
      </c>
      <c r="B73" s="158" t="s">
        <v>503</v>
      </c>
    </row>
    <row r="74" spans="1:2" ht="13.5" thickBot="1" x14ac:dyDescent="0.3">
      <c r="A74" s="239">
        <v>73</v>
      </c>
      <c r="B74" s="304" t="s">
        <v>532</v>
      </c>
    </row>
    <row r="75" spans="1:2" ht="13.5" thickBot="1" x14ac:dyDescent="0.3">
      <c r="A75" s="239">
        <v>74</v>
      </c>
      <c r="B75" s="308" t="s">
        <v>1</v>
      </c>
    </row>
    <row r="76" spans="1:2" ht="13" x14ac:dyDescent="0.25">
      <c r="A76" s="239">
        <v>75</v>
      </c>
      <c r="B76" s="316" t="s">
        <v>63</v>
      </c>
    </row>
    <row r="77" spans="1:2" ht="13" x14ac:dyDescent="0.25">
      <c r="A77" s="239">
        <v>76</v>
      </c>
      <c r="B77" s="317" t="s">
        <v>69</v>
      </c>
    </row>
    <row r="78" spans="1:2" ht="13" x14ac:dyDescent="0.25">
      <c r="A78" s="239">
        <v>77</v>
      </c>
      <c r="B78" s="317" t="s">
        <v>2</v>
      </c>
    </row>
    <row r="79" spans="1:2" ht="13" x14ac:dyDescent="0.25">
      <c r="A79" s="239">
        <v>78</v>
      </c>
      <c r="B79" s="317" t="s">
        <v>1226</v>
      </c>
    </row>
    <row r="80" spans="1:2" ht="13" x14ac:dyDescent="0.25">
      <c r="A80" s="239">
        <v>79</v>
      </c>
      <c r="B80" s="317" t="s">
        <v>1225</v>
      </c>
    </row>
    <row r="81" spans="1:3" ht="13" x14ac:dyDescent="0.25">
      <c r="A81" s="239">
        <v>80</v>
      </c>
      <c r="B81" s="317" t="s">
        <v>590</v>
      </c>
    </row>
    <row r="82" spans="1:3" ht="13.5" thickBot="1" x14ac:dyDescent="0.3">
      <c r="A82" s="239">
        <v>81</v>
      </c>
      <c r="B82" s="318" t="s">
        <v>337</v>
      </c>
    </row>
    <row r="83" spans="1:3" ht="52" x14ac:dyDescent="0.25">
      <c r="A83" s="239">
        <v>82</v>
      </c>
      <c r="B83" s="258" t="s">
        <v>464</v>
      </c>
    </row>
    <row r="84" spans="1:3" ht="13" x14ac:dyDescent="0.25">
      <c r="A84" s="239">
        <v>83</v>
      </c>
      <c r="B84" s="160" t="s">
        <v>338</v>
      </c>
    </row>
    <row r="85" spans="1:3" ht="58.5" customHeight="1" x14ac:dyDescent="0.25">
      <c r="A85" s="239">
        <v>84</v>
      </c>
      <c r="B85" s="258" t="s">
        <v>533</v>
      </c>
    </row>
    <row r="86" spans="1:3" ht="13" x14ac:dyDescent="0.25">
      <c r="A86" s="239">
        <v>85</v>
      </c>
      <c r="B86" s="160" t="s">
        <v>71</v>
      </c>
    </row>
    <row r="87" spans="1:3" ht="26" x14ac:dyDescent="0.25">
      <c r="A87" s="239">
        <v>86</v>
      </c>
      <c r="B87" s="391" t="s">
        <v>626</v>
      </c>
      <c r="C87" s="392"/>
    </row>
    <row r="88" spans="1:3" ht="13" x14ac:dyDescent="0.25">
      <c r="A88" s="239">
        <v>87</v>
      </c>
      <c r="B88" s="160" t="s">
        <v>591</v>
      </c>
    </row>
    <row r="89" spans="1:3" ht="26" x14ac:dyDescent="0.25">
      <c r="A89" s="239">
        <v>88</v>
      </c>
      <c r="B89" s="277" t="s">
        <v>2092</v>
      </c>
    </row>
    <row r="90" spans="1:3" ht="13.5" thickBot="1" x14ac:dyDescent="0.3">
      <c r="A90" s="239">
        <v>89</v>
      </c>
      <c r="B90" s="161" t="s">
        <v>452</v>
      </c>
    </row>
    <row r="91" spans="1:3" x14ac:dyDescent="0.25">
      <c r="A91" s="239">
        <v>90</v>
      </c>
      <c r="B91" s="97" t="s">
        <v>467</v>
      </c>
    </row>
    <row r="92" spans="1:3" ht="13.5" thickBot="1" x14ac:dyDescent="0.3">
      <c r="A92" s="239">
        <v>91</v>
      </c>
      <c r="B92" s="92" t="s">
        <v>592</v>
      </c>
    </row>
    <row r="93" spans="1:3" x14ac:dyDescent="0.25">
      <c r="A93" s="239">
        <v>92</v>
      </c>
      <c r="B93" s="97" t="s">
        <v>468</v>
      </c>
    </row>
    <row r="94" spans="1:3" ht="13.5" thickBot="1" x14ac:dyDescent="0.3">
      <c r="A94" s="239">
        <v>93</v>
      </c>
      <c r="B94" s="92" t="s">
        <v>580</v>
      </c>
      <c r="C94" s="388"/>
    </row>
    <row r="95" spans="1:3" ht="13" x14ac:dyDescent="0.25">
      <c r="A95" s="239">
        <v>94</v>
      </c>
      <c r="B95" s="319" t="s">
        <v>465</v>
      </c>
    </row>
    <row r="96" spans="1:3" ht="13" x14ac:dyDescent="0.25">
      <c r="A96" s="239">
        <v>95</v>
      </c>
      <c r="B96" s="95" t="s">
        <v>466</v>
      </c>
    </row>
    <row r="97" spans="1:3" x14ac:dyDescent="0.25">
      <c r="A97" s="239">
        <v>96</v>
      </c>
      <c r="B97" s="320" t="s">
        <v>470</v>
      </c>
    </row>
    <row r="98" spans="1:3" ht="26.5" thickBot="1" x14ac:dyDescent="0.3">
      <c r="A98" s="239">
        <v>97</v>
      </c>
      <c r="B98" s="416" t="s">
        <v>2091</v>
      </c>
      <c r="C98" s="393"/>
    </row>
    <row r="99" spans="1:3" ht="13" x14ac:dyDescent="0.25">
      <c r="A99" s="239">
        <v>98</v>
      </c>
      <c r="B99" s="321" t="s">
        <v>354</v>
      </c>
    </row>
    <row r="100" spans="1:3" ht="13" x14ac:dyDescent="0.25">
      <c r="A100" s="239">
        <v>99</v>
      </c>
      <c r="B100" s="323" t="s">
        <v>64</v>
      </c>
    </row>
    <row r="101" spans="1:3" ht="26.5" thickBot="1" x14ac:dyDescent="0.3">
      <c r="A101" s="239">
        <v>100</v>
      </c>
      <c r="B101" s="324" t="s">
        <v>500</v>
      </c>
    </row>
    <row r="102" spans="1:3" ht="13" x14ac:dyDescent="0.25">
      <c r="A102" s="239">
        <v>101</v>
      </c>
      <c r="B102" s="321" t="s">
        <v>340</v>
      </c>
    </row>
    <row r="103" spans="1:3" ht="65.5" thickBot="1" x14ac:dyDescent="0.3">
      <c r="A103" s="239">
        <v>102</v>
      </c>
      <c r="B103" s="322" t="s">
        <v>534</v>
      </c>
    </row>
    <row r="104" spans="1:3" ht="13" x14ac:dyDescent="0.25">
      <c r="A104" s="239">
        <v>103</v>
      </c>
      <c r="B104" s="316" t="s">
        <v>341</v>
      </c>
    </row>
    <row r="105" spans="1:3" ht="39.5" thickBot="1" x14ac:dyDescent="0.3">
      <c r="A105" s="239">
        <v>104</v>
      </c>
      <c r="B105" s="324" t="s">
        <v>420</v>
      </c>
    </row>
    <row r="106" spans="1:3" ht="13" x14ac:dyDescent="0.25">
      <c r="A106" s="239">
        <v>105</v>
      </c>
      <c r="B106" s="316" t="s">
        <v>72</v>
      </c>
    </row>
    <row r="107" spans="1:3" ht="39.5" thickBot="1" x14ac:dyDescent="0.3">
      <c r="A107" s="239">
        <v>106</v>
      </c>
      <c r="B107" s="324" t="s">
        <v>421</v>
      </c>
    </row>
    <row r="108" spans="1:3" ht="13" x14ac:dyDescent="0.25">
      <c r="A108" s="239">
        <v>107</v>
      </c>
      <c r="B108" s="405" t="s">
        <v>515</v>
      </c>
    </row>
    <row r="109" spans="1:3" ht="169.5" thickBot="1" x14ac:dyDescent="0.3">
      <c r="A109" s="239">
        <v>108</v>
      </c>
      <c r="B109" s="406" t="s">
        <v>2084</v>
      </c>
      <c r="C109" s="406" t="s">
        <v>550</v>
      </c>
    </row>
    <row r="110" spans="1:3" ht="13" x14ac:dyDescent="0.25">
      <c r="A110" s="239">
        <v>109</v>
      </c>
      <c r="B110" s="316" t="s">
        <v>593</v>
      </c>
    </row>
    <row r="111" spans="1:3" ht="39.5" thickBot="1" x14ac:dyDescent="0.3">
      <c r="A111" s="239">
        <v>110</v>
      </c>
      <c r="B111" s="325" t="s">
        <v>417</v>
      </c>
    </row>
    <row r="112" spans="1:3" ht="26.5" thickBot="1" x14ac:dyDescent="0.3">
      <c r="A112" s="239">
        <v>111</v>
      </c>
      <c r="B112" s="308" t="s">
        <v>339</v>
      </c>
    </row>
    <row r="113" spans="1:3" ht="72" customHeight="1" thickBot="1" x14ac:dyDescent="0.3">
      <c r="A113" s="239">
        <v>112</v>
      </c>
      <c r="B113" s="406" t="s">
        <v>627</v>
      </c>
      <c r="C113" s="388"/>
    </row>
    <row r="114" spans="1:3" ht="26.5" thickBot="1" x14ac:dyDescent="0.3">
      <c r="A114" s="239">
        <v>113</v>
      </c>
      <c r="B114" s="417" t="s">
        <v>594</v>
      </c>
      <c r="C114" s="388"/>
    </row>
    <row r="115" spans="1:3" ht="65.5" thickBot="1" x14ac:dyDescent="0.3">
      <c r="A115" s="239">
        <v>114</v>
      </c>
      <c r="B115" s="406" t="s">
        <v>628</v>
      </c>
      <c r="C115" s="388"/>
    </row>
    <row r="116" spans="1:3" ht="13.5" thickBot="1" x14ac:dyDescent="0.3">
      <c r="A116" s="239">
        <v>115</v>
      </c>
      <c r="B116" s="418" t="s">
        <v>342</v>
      </c>
      <c r="C116" s="388"/>
    </row>
    <row r="117" spans="1:3" ht="26" x14ac:dyDescent="0.25">
      <c r="A117" s="239">
        <v>116</v>
      </c>
      <c r="B117" s="419" t="s">
        <v>1421</v>
      </c>
      <c r="C117" s="420"/>
    </row>
    <row r="118" spans="1:3" ht="65" x14ac:dyDescent="0.25">
      <c r="A118" s="239">
        <v>117</v>
      </c>
      <c r="B118" s="422" t="s">
        <v>629</v>
      </c>
      <c r="C118" s="392"/>
    </row>
    <row r="119" spans="1:3" ht="13" x14ac:dyDescent="0.25">
      <c r="A119" s="239">
        <v>118</v>
      </c>
      <c r="B119" s="424" t="s">
        <v>1422</v>
      </c>
      <c r="C119" s="388"/>
    </row>
    <row r="120" spans="1:3" ht="143" x14ac:dyDescent="0.25">
      <c r="A120" s="239">
        <v>119</v>
      </c>
      <c r="B120" s="422" t="s">
        <v>630</v>
      </c>
      <c r="C120" s="423"/>
    </row>
    <row r="121" spans="1:3" ht="26" x14ac:dyDescent="0.25">
      <c r="A121" s="239">
        <v>120</v>
      </c>
      <c r="B121" s="421" t="s">
        <v>491</v>
      </c>
      <c r="C121" s="392"/>
    </row>
    <row r="122" spans="1:3" ht="39" x14ac:dyDescent="0.25">
      <c r="A122" s="239">
        <v>121</v>
      </c>
      <c r="B122" s="422" t="s">
        <v>505</v>
      </c>
      <c r="C122" s="392"/>
    </row>
    <row r="123" spans="1:3" ht="26" x14ac:dyDescent="0.25">
      <c r="A123" s="239">
        <v>122</v>
      </c>
      <c r="B123" s="421" t="s">
        <v>1423</v>
      </c>
      <c r="C123" s="393"/>
    </row>
    <row r="124" spans="1:3" ht="78" x14ac:dyDescent="0.25">
      <c r="A124" s="239">
        <v>123</v>
      </c>
      <c r="B124" s="422" t="s">
        <v>2318</v>
      </c>
      <c r="C124" s="393"/>
    </row>
    <row r="125" spans="1:3" ht="13" x14ac:dyDescent="0.25">
      <c r="A125" s="239">
        <v>124</v>
      </c>
      <c r="B125" s="421" t="s">
        <v>2319</v>
      </c>
      <c r="C125" s="392"/>
    </row>
    <row r="126" spans="1:3" ht="52" x14ac:dyDescent="0.25">
      <c r="A126" s="239">
        <v>125</v>
      </c>
      <c r="B126" s="422" t="s">
        <v>2317</v>
      </c>
      <c r="C126" s="393"/>
    </row>
    <row r="127" spans="1:3" ht="13" x14ac:dyDescent="0.25">
      <c r="A127" s="239">
        <v>126</v>
      </c>
      <c r="B127" s="160" t="s">
        <v>1424</v>
      </c>
      <c r="C127" s="88"/>
    </row>
    <row r="128" spans="1:3" x14ac:dyDescent="0.25">
      <c r="A128" s="239">
        <v>127</v>
      </c>
      <c r="B128" s="326" t="s">
        <v>1420</v>
      </c>
    </row>
    <row r="129" spans="1:2" ht="13" x14ac:dyDescent="0.25">
      <c r="A129" s="239">
        <v>128</v>
      </c>
      <c r="B129" s="160" t="s">
        <v>1427</v>
      </c>
    </row>
    <row r="130" spans="1:2" ht="13" x14ac:dyDescent="0.25">
      <c r="A130" s="239">
        <v>129</v>
      </c>
      <c r="B130" s="277" t="s">
        <v>1419</v>
      </c>
    </row>
    <row r="131" spans="1:2" ht="13.5" thickBot="1" x14ac:dyDescent="0.3">
      <c r="A131" s="239">
        <v>130</v>
      </c>
      <c r="B131" s="161" t="s">
        <v>78</v>
      </c>
    </row>
    <row r="132" spans="1:2" ht="26.5" thickBot="1" x14ac:dyDescent="0.3">
      <c r="A132" s="239">
        <v>131</v>
      </c>
      <c r="B132" s="277" t="s">
        <v>343</v>
      </c>
    </row>
    <row r="133" spans="1:2" ht="13" x14ac:dyDescent="0.25">
      <c r="A133" s="239">
        <v>132</v>
      </c>
      <c r="B133" s="157" t="s">
        <v>68</v>
      </c>
    </row>
    <row r="134" spans="1:2" ht="52" x14ac:dyDescent="0.25">
      <c r="A134" s="239">
        <v>133</v>
      </c>
      <c r="B134" s="258" t="s">
        <v>535</v>
      </c>
    </row>
    <row r="135" spans="1:2" ht="13" x14ac:dyDescent="0.25">
      <c r="A135" s="239">
        <v>134</v>
      </c>
      <c r="B135" s="160" t="s">
        <v>536</v>
      </c>
    </row>
    <row r="136" spans="1:2" ht="26" x14ac:dyDescent="0.25">
      <c r="A136" s="239">
        <v>135</v>
      </c>
      <c r="B136" s="160" t="s">
        <v>596</v>
      </c>
    </row>
    <row r="137" spans="1:2" ht="65" x14ac:dyDescent="0.25">
      <c r="A137" s="239">
        <v>136</v>
      </c>
      <c r="B137" s="277" t="s">
        <v>586</v>
      </c>
    </row>
    <row r="138" spans="1:2" ht="15.5" x14ac:dyDescent="0.25">
      <c r="A138" s="239">
        <v>137</v>
      </c>
      <c r="B138" s="163" t="s">
        <v>65</v>
      </c>
    </row>
    <row r="139" spans="1:2" ht="13" x14ac:dyDescent="0.25">
      <c r="A139" s="239">
        <v>138</v>
      </c>
      <c r="B139" s="277" t="s">
        <v>501</v>
      </c>
    </row>
    <row r="140" spans="1:2" ht="13" x14ac:dyDescent="0.25">
      <c r="A140" s="239">
        <v>139</v>
      </c>
      <c r="B140" s="160" t="s">
        <v>595</v>
      </c>
    </row>
    <row r="141" spans="1:2" ht="44" customHeight="1" x14ac:dyDescent="0.25">
      <c r="A141" s="239">
        <v>140</v>
      </c>
      <c r="B141" s="277" t="s">
        <v>502</v>
      </c>
    </row>
    <row r="142" spans="1:2" ht="13" x14ac:dyDescent="0.25">
      <c r="A142" s="239">
        <v>141</v>
      </c>
      <c r="B142" s="160" t="s">
        <v>597</v>
      </c>
    </row>
    <row r="143" spans="1:2" ht="13" x14ac:dyDescent="0.25">
      <c r="A143" s="239">
        <v>142</v>
      </c>
      <c r="B143" s="160" t="s">
        <v>598</v>
      </c>
    </row>
    <row r="144" spans="1:2" ht="28.5" customHeight="1" x14ac:dyDescent="0.25">
      <c r="A144" s="239">
        <v>143</v>
      </c>
      <c r="B144" s="160" t="s">
        <v>599</v>
      </c>
    </row>
    <row r="145" spans="1:3" ht="138" customHeight="1" x14ac:dyDescent="0.25">
      <c r="A145" s="239">
        <v>144</v>
      </c>
      <c r="B145" s="258" t="s">
        <v>514</v>
      </c>
      <c r="C145" s="55" t="s">
        <v>513</v>
      </c>
    </row>
    <row r="146" spans="1:3" ht="13" x14ac:dyDescent="0.25">
      <c r="A146" s="239">
        <v>145</v>
      </c>
      <c r="B146" s="160" t="s">
        <v>600</v>
      </c>
    </row>
    <row r="147" spans="1:3" ht="13" x14ac:dyDescent="0.25">
      <c r="A147" s="239">
        <v>146</v>
      </c>
      <c r="B147" s="160" t="s">
        <v>601</v>
      </c>
    </row>
    <row r="148" spans="1:3" ht="13" x14ac:dyDescent="0.25">
      <c r="A148" s="239">
        <v>147</v>
      </c>
      <c r="B148" s="160" t="s">
        <v>602</v>
      </c>
    </row>
    <row r="149" spans="1:3" ht="26" x14ac:dyDescent="0.25">
      <c r="A149" s="239">
        <v>148</v>
      </c>
      <c r="B149" s="160" t="s">
        <v>603</v>
      </c>
    </row>
    <row r="150" spans="1:3" ht="26" x14ac:dyDescent="0.25">
      <c r="A150" s="239">
        <v>149</v>
      </c>
      <c r="B150" s="160" t="s">
        <v>604</v>
      </c>
    </row>
    <row r="151" spans="1:3" ht="13" x14ac:dyDescent="0.25">
      <c r="A151" s="239">
        <v>150</v>
      </c>
      <c r="B151" s="160" t="s">
        <v>471</v>
      </c>
    </row>
    <row r="152" spans="1:3" ht="26" x14ac:dyDescent="0.25">
      <c r="A152" s="239">
        <v>151</v>
      </c>
      <c r="B152" s="160" t="s">
        <v>605</v>
      </c>
    </row>
    <row r="153" spans="1:3" ht="13" x14ac:dyDescent="0.25">
      <c r="A153" s="239">
        <v>152</v>
      </c>
      <c r="B153" s="160" t="s">
        <v>606</v>
      </c>
    </row>
    <row r="154" spans="1:3" ht="58.15" customHeight="1" x14ac:dyDescent="0.25">
      <c r="A154" s="239">
        <v>153</v>
      </c>
      <c r="B154" s="422" t="s">
        <v>631</v>
      </c>
      <c r="C154" s="392"/>
    </row>
    <row r="155" spans="1:3" x14ac:dyDescent="0.25">
      <c r="A155" s="239">
        <v>154</v>
      </c>
      <c r="B155" s="134" t="s">
        <v>344</v>
      </c>
    </row>
    <row r="156" spans="1:3" ht="13" x14ac:dyDescent="0.25">
      <c r="A156" s="239">
        <v>155</v>
      </c>
      <c r="B156" s="160" t="s">
        <v>607</v>
      </c>
    </row>
    <row r="157" spans="1:3" ht="13" x14ac:dyDescent="0.25">
      <c r="A157" s="239">
        <v>156</v>
      </c>
      <c r="B157" s="160" t="s">
        <v>608</v>
      </c>
    </row>
    <row r="158" spans="1:3" ht="52" x14ac:dyDescent="0.25">
      <c r="A158" s="239">
        <v>157</v>
      </c>
      <c r="B158" s="258" t="s">
        <v>506</v>
      </c>
    </row>
    <row r="159" spans="1:3" x14ac:dyDescent="0.25">
      <c r="A159" s="239">
        <v>158</v>
      </c>
      <c r="B159" s="134" t="s">
        <v>419</v>
      </c>
    </row>
    <row r="160" spans="1:3" ht="39" x14ac:dyDescent="0.25">
      <c r="A160" s="239">
        <v>159</v>
      </c>
      <c r="B160" s="277" t="s">
        <v>398</v>
      </c>
    </row>
    <row r="161" spans="1:2" ht="13" x14ac:dyDescent="0.25">
      <c r="A161" s="239">
        <v>160</v>
      </c>
      <c r="B161" s="160" t="s">
        <v>609</v>
      </c>
    </row>
    <row r="162" spans="1:2" ht="26" x14ac:dyDescent="0.25">
      <c r="A162" s="239">
        <v>161</v>
      </c>
      <c r="B162" s="160" t="s">
        <v>610</v>
      </c>
    </row>
    <row r="163" spans="1:2" ht="13" x14ac:dyDescent="0.25">
      <c r="A163" s="239">
        <v>162</v>
      </c>
      <c r="B163" s="277" t="s">
        <v>504</v>
      </c>
    </row>
    <row r="164" spans="1:2" x14ac:dyDescent="0.25">
      <c r="A164" s="239">
        <v>163</v>
      </c>
      <c r="B164" s="134" t="s">
        <v>352</v>
      </c>
    </row>
    <row r="165" spans="1:2" ht="26" x14ac:dyDescent="0.25">
      <c r="A165" s="239">
        <v>164</v>
      </c>
      <c r="B165" s="160" t="s">
        <v>611</v>
      </c>
    </row>
    <row r="166" spans="1:2" ht="26" x14ac:dyDescent="0.25">
      <c r="A166" s="239">
        <v>165</v>
      </c>
      <c r="B166" s="160" t="s">
        <v>612</v>
      </c>
    </row>
    <row r="167" spans="1:2" ht="13" x14ac:dyDescent="0.25">
      <c r="A167" s="239">
        <v>166</v>
      </c>
      <c r="B167" s="164" t="s">
        <v>613</v>
      </c>
    </row>
    <row r="168" spans="1:2" x14ac:dyDescent="0.25">
      <c r="A168" s="239">
        <v>167</v>
      </c>
      <c r="B168" s="134" t="s">
        <v>370</v>
      </c>
    </row>
    <row r="169" spans="1:2" ht="13" x14ac:dyDescent="0.25">
      <c r="A169" s="239">
        <v>168</v>
      </c>
      <c r="B169" s="164" t="s">
        <v>614</v>
      </c>
    </row>
    <row r="170" spans="1:2" x14ac:dyDescent="0.25">
      <c r="A170" s="239">
        <v>169</v>
      </c>
      <c r="B170" s="134" t="s">
        <v>369</v>
      </c>
    </row>
    <row r="171" spans="1:2" ht="26" x14ac:dyDescent="0.25">
      <c r="A171" s="239">
        <v>170</v>
      </c>
      <c r="B171" s="277" t="s">
        <v>422</v>
      </c>
    </row>
    <row r="172" spans="1:2" ht="13.5" thickBot="1" x14ac:dyDescent="0.3">
      <c r="A172" s="239">
        <v>171</v>
      </c>
      <c r="B172" s="161" t="s">
        <v>347</v>
      </c>
    </row>
    <row r="173" spans="1:2" ht="39" x14ac:dyDescent="0.25">
      <c r="A173" s="239">
        <v>172</v>
      </c>
      <c r="B173" s="277" t="s">
        <v>432</v>
      </c>
    </row>
    <row r="174" spans="1:2" ht="15.5" x14ac:dyDescent="0.25">
      <c r="A174" s="239">
        <v>173</v>
      </c>
      <c r="B174" s="165" t="s">
        <v>472</v>
      </c>
    </row>
    <row r="175" spans="1:2" ht="13" x14ac:dyDescent="0.25">
      <c r="A175" s="239">
        <v>174</v>
      </c>
      <c r="B175" s="160" t="s">
        <v>616</v>
      </c>
    </row>
    <row r="176" spans="1:2" ht="26" x14ac:dyDescent="0.25">
      <c r="A176" s="239">
        <v>175</v>
      </c>
      <c r="B176" s="273" t="s">
        <v>433</v>
      </c>
    </row>
    <row r="177" spans="1:3" ht="13.5" thickBot="1" x14ac:dyDescent="0.3">
      <c r="A177" s="239">
        <v>176</v>
      </c>
      <c r="B177" s="303" t="s">
        <v>615</v>
      </c>
    </row>
    <row r="178" spans="1:3" ht="13.5" thickBot="1" x14ac:dyDescent="0.3">
      <c r="A178" s="239">
        <v>177</v>
      </c>
      <c r="B178" s="244" t="s">
        <v>537</v>
      </c>
    </row>
    <row r="179" spans="1:3" ht="69" customHeight="1" thickBot="1" x14ac:dyDescent="0.3">
      <c r="A179" s="239">
        <v>178</v>
      </c>
      <c r="B179" s="259" t="s">
        <v>507</v>
      </c>
    </row>
    <row r="180" spans="1:3" ht="13" x14ac:dyDescent="0.25">
      <c r="A180" s="239">
        <v>179</v>
      </c>
      <c r="B180" s="166" t="s">
        <v>13</v>
      </c>
    </row>
    <row r="181" spans="1:3" x14ac:dyDescent="0.25">
      <c r="A181" s="239">
        <v>180</v>
      </c>
      <c r="B181" s="134" t="s">
        <v>353</v>
      </c>
    </row>
    <row r="182" spans="1:3" ht="13" x14ac:dyDescent="0.25">
      <c r="A182" s="239">
        <v>181</v>
      </c>
      <c r="B182" s="167" t="s">
        <v>3</v>
      </c>
    </row>
    <row r="183" spans="1:3" ht="13.5" thickBot="1" x14ac:dyDescent="0.3">
      <c r="A183" s="239">
        <v>182</v>
      </c>
      <c r="B183" s="167" t="s">
        <v>351</v>
      </c>
    </row>
    <row r="184" spans="1:3" ht="13" x14ac:dyDescent="0.25">
      <c r="A184" s="239">
        <v>183</v>
      </c>
      <c r="B184" s="245" t="s">
        <v>112</v>
      </c>
    </row>
    <row r="185" spans="1:3" ht="83.25" customHeight="1" thickBot="1" x14ac:dyDescent="0.3">
      <c r="A185" s="239">
        <v>184</v>
      </c>
      <c r="B185" s="259" t="s">
        <v>2094</v>
      </c>
      <c r="C185" s="428" t="s">
        <v>2093</v>
      </c>
    </row>
    <row r="186" spans="1:3" ht="13.5" thickBot="1" x14ac:dyDescent="0.3">
      <c r="A186" s="239">
        <v>185</v>
      </c>
      <c r="B186" s="274" t="s">
        <v>4</v>
      </c>
    </row>
    <row r="187" spans="1:3" ht="50.5" thickBot="1" x14ac:dyDescent="0.3">
      <c r="A187" s="239">
        <v>186</v>
      </c>
      <c r="B187" s="397" t="s">
        <v>2097</v>
      </c>
      <c r="C187" s="393"/>
    </row>
    <row r="188" spans="1:3" ht="52" x14ac:dyDescent="0.25">
      <c r="A188" s="239">
        <v>187</v>
      </c>
      <c r="B188" s="273" t="s">
        <v>447</v>
      </c>
    </row>
    <row r="189" spans="1:3" ht="39" x14ac:dyDescent="0.25">
      <c r="A189" s="239">
        <v>188</v>
      </c>
      <c r="B189" s="168" t="s">
        <v>473</v>
      </c>
    </row>
    <row r="190" spans="1:3" ht="13.5" thickBot="1" x14ac:dyDescent="0.3">
      <c r="A190" s="239">
        <v>189</v>
      </c>
      <c r="B190" s="276" t="s">
        <v>49</v>
      </c>
    </row>
    <row r="191" spans="1:3" ht="50.5" thickBot="1" x14ac:dyDescent="0.3">
      <c r="A191" s="239">
        <v>190</v>
      </c>
      <c r="B191" s="397" t="s">
        <v>2096</v>
      </c>
      <c r="C191" s="392"/>
    </row>
    <row r="192" spans="1:3" ht="47.25" customHeight="1" x14ac:dyDescent="0.25">
      <c r="A192" s="239">
        <v>191</v>
      </c>
      <c r="B192" s="273" t="s">
        <v>474</v>
      </c>
    </row>
    <row r="193" spans="1:3" ht="52" x14ac:dyDescent="0.25">
      <c r="A193" s="239">
        <v>192</v>
      </c>
      <c r="B193" s="168" t="s">
        <v>475</v>
      </c>
    </row>
    <row r="194" spans="1:3" x14ac:dyDescent="0.25">
      <c r="A194" s="239">
        <v>193</v>
      </c>
      <c r="B194" s="275" t="s">
        <v>50</v>
      </c>
    </row>
    <row r="195" spans="1:3" ht="117" x14ac:dyDescent="0.25">
      <c r="A195" s="239">
        <v>194</v>
      </c>
      <c r="B195" s="273" t="s">
        <v>476</v>
      </c>
    </row>
    <row r="196" spans="1:3" ht="39" x14ac:dyDescent="0.25">
      <c r="A196" s="239">
        <v>195</v>
      </c>
      <c r="B196" s="273" t="s">
        <v>510</v>
      </c>
    </row>
    <row r="197" spans="1:3" ht="13.5" thickBot="1" x14ac:dyDescent="0.3">
      <c r="A197" s="239">
        <v>196</v>
      </c>
      <c r="B197" s="276" t="s">
        <v>52</v>
      </c>
    </row>
    <row r="198" spans="1:3" ht="63" thickBot="1" x14ac:dyDescent="0.3">
      <c r="A198" s="239">
        <v>197</v>
      </c>
      <c r="B198" s="397" t="s">
        <v>2095</v>
      </c>
      <c r="C198" s="392"/>
    </row>
    <row r="199" spans="1:3" ht="107.75" customHeight="1" x14ac:dyDescent="0.25">
      <c r="A199" s="239">
        <v>198</v>
      </c>
      <c r="B199" s="273" t="s">
        <v>1418</v>
      </c>
    </row>
    <row r="200" spans="1:3" x14ac:dyDescent="0.25">
      <c r="A200" s="239">
        <v>199</v>
      </c>
      <c r="B200" s="169" t="s">
        <v>401</v>
      </c>
    </row>
    <row r="201" spans="1:3" ht="26.5" thickBot="1" x14ac:dyDescent="0.3">
      <c r="A201" s="239">
        <v>200</v>
      </c>
      <c r="B201" s="272" t="s">
        <v>2088</v>
      </c>
    </row>
    <row r="202" spans="1:3" ht="25" x14ac:dyDescent="0.25">
      <c r="A202" s="239">
        <v>201</v>
      </c>
      <c r="B202" s="398" t="s">
        <v>402</v>
      </c>
    </row>
    <row r="203" spans="1:3" ht="25" x14ac:dyDescent="0.25">
      <c r="A203" s="239">
        <v>202</v>
      </c>
      <c r="B203" s="399" t="s">
        <v>538</v>
      </c>
    </row>
    <row r="204" spans="1:3" x14ac:dyDescent="0.25">
      <c r="A204" s="239">
        <v>203</v>
      </c>
      <c r="B204" s="399" t="s">
        <v>403</v>
      </c>
    </row>
    <row r="205" spans="1:3" ht="37.5" x14ac:dyDescent="0.25">
      <c r="A205" s="239">
        <v>204</v>
      </c>
      <c r="B205" s="399" t="s">
        <v>399</v>
      </c>
    </row>
    <row r="206" spans="1:3" ht="25" x14ac:dyDescent="0.25">
      <c r="A206" s="239">
        <v>205</v>
      </c>
      <c r="B206" s="399" t="s">
        <v>400</v>
      </c>
    </row>
    <row r="207" spans="1:3" ht="25.5" thickBot="1" x14ac:dyDescent="0.3">
      <c r="A207" s="239">
        <v>206</v>
      </c>
      <c r="B207" s="400" t="s">
        <v>477</v>
      </c>
    </row>
    <row r="208" spans="1:3" ht="13.5" thickBot="1" x14ac:dyDescent="0.3">
      <c r="A208" s="239">
        <v>207</v>
      </c>
      <c r="B208" s="244" t="s">
        <v>57</v>
      </c>
    </row>
    <row r="209" spans="1:3" ht="13" x14ac:dyDescent="0.25">
      <c r="A209" s="239">
        <v>208</v>
      </c>
      <c r="B209" s="159" t="s">
        <v>113</v>
      </c>
    </row>
    <row r="210" spans="1:3" x14ac:dyDescent="0.25">
      <c r="A210" s="239">
        <v>209</v>
      </c>
      <c r="B210" s="162" t="s">
        <v>333</v>
      </c>
    </row>
    <row r="211" spans="1:3" ht="13" x14ac:dyDescent="0.25">
      <c r="A211" s="239">
        <v>210</v>
      </c>
      <c r="B211" s="160" t="s">
        <v>115</v>
      </c>
    </row>
    <row r="212" spans="1:3" ht="13" x14ac:dyDescent="0.25">
      <c r="A212" s="239">
        <v>211</v>
      </c>
      <c r="B212" s="160" t="s">
        <v>116</v>
      </c>
    </row>
    <row r="213" spans="1:3" ht="13" x14ac:dyDescent="0.25">
      <c r="A213" s="239">
        <v>212</v>
      </c>
      <c r="B213" s="160" t="s">
        <v>114</v>
      </c>
    </row>
    <row r="214" spans="1:3" ht="13.5" thickBot="1" x14ac:dyDescent="0.3">
      <c r="A214" s="239">
        <v>213</v>
      </c>
      <c r="B214" s="161" t="s">
        <v>117</v>
      </c>
    </row>
    <row r="215" spans="1:3" ht="13" x14ac:dyDescent="0.25">
      <c r="A215" s="239">
        <v>214</v>
      </c>
      <c r="B215" s="159" t="s">
        <v>617</v>
      </c>
      <c r="C215" s="393"/>
    </row>
    <row r="216" spans="1:3" ht="65" x14ac:dyDescent="0.25">
      <c r="A216" s="239">
        <v>215</v>
      </c>
      <c r="B216" s="277" t="s">
        <v>1415</v>
      </c>
      <c r="C216" s="144" t="s">
        <v>1414</v>
      </c>
    </row>
    <row r="217" spans="1:3" ht="13" x14ac:dyDescent="0.25">
      <c r="A217" s="239">
        <v>216</v>
      </c>
      <c r="B217" s="160" t="s">
        <v>73</v>
      </c>
    </row>
    <row r="218" spans="1:3" ht="65" x14ac:dyDescent="0.25">
      <c r="A218" s="239">
        <v>217</v>
      </c>
      <c r="B218" s="170" t="s">
        <v>360</v>
      </c>
    </row>
    <row r="219" spans="1:3" ht="13.5" thickBot="1" x14ac:dyDescent="0.3">
      <c r="A219" s="239">
        <v>218</v>
      </c>
      <c r="B219" s="161" t="s">
        <v>74</v>
      </c>
    </row>
    <row r="220" spans="1:3" ht="13.5" thickBot="1" x14ac:dyDescent="0.3">
      <c r="A220" s="239">
        <v>219</v>
      </c>
      <c r="B220" s="277" t="s">
        <v>423</v>
      </c>
    </row>
    <row r="221" spans="1:3" ht="13" x14ac:dyDescent="0.25">
      <c r="A221" s="239">
        <v>220</v>
      </c>
      <c r="B221" s="159" t="s">
        <v>70</v>
      </c>
    </row>
    <row r="222" spans="1:3" ht="13" x14ac:dyDescent="0.25">
      <c r="A222" s="239">
        <v>221</v>
      </c>
      <c r="B222" s="277" t="s">
        <v>424</v>
      </c>
    </row>
    <row r="223" spans="1:3" ht="13" x14ac:dyDescent="0.25">
      <c r="A223" s="239">
        <v>222</v>
      </c>
      <c r="B223" s="160" t="s">
        <v>77</v>
      </c>
    </row>
    <row r="224" spans="1:3" ht="13" x14ac:dyDescent="0.25">
      <c r="A224" s="239">
        <v>223</v>
      </c>
      <c r="B224" s="277" t="s">
        <v>425</v>
      </c>
    </row>
    <row r="225" spans="1:2" ht="13" x14ac:dyDescent="0.25">
      <c r="A225" s="239">
        <v>224</v>
      </c>
      <c r="B225" s="160" t="s">
        <v>76</v>
      </c>
    </row>
    <row r="226" spans="1:2" ht="13" x14ac:dyDescent="0.25">
      <c r="A226" s="239">
        <v>225</v>
      </c>
      <c r="B226" s="160" t="s">
        <v>329</v>
      </c>
    </row>
    <row r="227" spans="1:2" ht="26" x14ac:dyDescent="0.25">
      <c r="A227" s="239">
        <v>226</v>
      </c>
      <c r="B227" s="160" t="s">
        <v>434</v>
      </c>
    </row>
    <row r="228" spans="1:2" ht="39" x14ac:dyDescent="0.25">
      <c r="A228" s="239">
        <v>227</v>
      </c>
      <c r="B228" s="258" t="s">
        <v>508</v>
      </c>
    </row>
    <row r="229" spans="1:2" ht="13.5" thickBot="1" x14ac:dyDescent="0.3">
      <c r="A229" s="239">
        <v>228</v>
      </c>
      <c r="B229" s="161" t="s">
        <v>75</v>
      </c>
    </row>
    <row r="230" spans="1:2" ht="13" x14ac:dyDescent="0.25">
      <c r="A230" s="239">
        <v>229</v>
      </c>
      <c r="B230" s="277" t="s">
        <v>426</v>
      </c>
    </row>
    <row r="231" spans="1:2" ht="13" x14ac:dyDescent="0.25">
      <c r="A231" s="239">
        <v>230</v>
      </c>
      <c r="B231" s="281" t="s">
        <v>53</v>
      </c>
    </row>
    <row r="232" spans="1:2" ht="25" x14ac:dyDescent="0.25">
      <c r="A232" s="239">
        <v>231</v>
      </c>
      <c r="B232" s="162" t="s">
        <v>367</v>
      </c>
    </row>
    <row r="233" spans="1:2" ht="26" x14ac:dyDescent="0.25">
      <c r="A233" s="239">
        <v>232</v>
      </c>
      <c r="B233" s="281" t="s">
        <v>5</v>
      </c>
    </row>
    <row r="234" spans="1:2" ht="26" x14ac:dyDescent="0.25">
      <c r="A234" s="239">
        <v>233</v>
      </c>
      <c r="B234" s="281" t="s">
        <v>6</v>
      </c>
    </row>
    <row r="235" spans="1:2" ht="13" x14ac:dyDescent="0.25">
      <c r="A235" s="239">
        <v>234</v>
      </c>
      <c r="B235" s="271" t="s">
        <v>58</v>
      </c>
    </row>
    <row r="236" spans="1:2" ht="13.5" thickBot="1" x14ac:dyDescent="0.3">
      <c r="A236" s="239">
        <v>235</v>
      </c>
      <c r="B236" s="171" t="s">
        <v>158</v>
      </c>
    </row>
    <row r="237" spans="1:2" x14ac:dyDescent="0.25">
      <c r="A237" s="239">
        <v>236</v>
      </c>
      <c r="B237" s="172" t="s">
        <v>157</v>
      </c>
    </row>
    <row r="238" spans="1:2" ht="39" x14ac:dyDescent="0.25">
      <c r="A238" s="239">
        <v>237</v>
      </c>
      <c r="B238" s="277" t="s">
        <v>159</v>
      </c>
    </row>
    <row r="239" spans="1:2" ht="78" x14ac:dyDescent="0.25">
      <c r="A239" s="239">
        <v>238</v>
      </c>
      <c r="B239" s="277" t="s">
        <v>427</v>
      </c>
    </row>
    <row r="240" spans="1:2" ht="26" x14ac:dyDescent="0.25">
      <c r="A240" s="239">
        <v>239</v>
      </c>
      <c r="B240" s="304" t="s">
        <v>539</v>
      </c>
    </row>
    <row r="241" spans="1:3" ht="39" x14ac:dyDescent="0.25">
      <c r="A241" s="239">
        <v>240</v>
      </c>
      <c r="B241" s="273" t="s">
        <v>365</v>
      </c>
    </row>
    <row r="242" spans="1:3" ht="52" x14ac:dyDescent="0.25">
      <c r="A242" s="239">
        <v>241</v>
      </c>
      <c r="B242" s="259" t="s">
        <v>540</v>
      </c>
    </row>
    <row r="243" spans="1:3" ht="13" x14ac:dyDescent="0.25">
      <c r="A243" s="239">
        <v>242</v>
      </c>
      <c r="B243" s="281" t="s">
        <v>439</v>
      </c>
    </row>
    <row r="244" spans="1:3" ht="26" x14ac:dyDescent="0.25">
      <c r="A244" s="239">
        <v>243</v>
      </c>
      <c r="B244" s="173" t="s">
        <v>368</v>
      </c>
    </row>
    <row r="245" spans="1:3" ht="39" x14ac:dyDescent="0.25">
      <c r="A245" s="239">
        <v>244</v>
      </c>
      <c r="B245" s="273" t="s">
        <v>364</v>
      </c>
    </row>
    <row r="246" spans="1:3" ht="52" x14ac:dyDescent="0.25">
      <c r="A246" s="239">
        <v>245</v>
      </c>
      <c r="B246" s="273" t="s">
        <v>404</v>
      </c>
    </row>
    <row r="247" spans="1:3" ht="13" x14ac:dyDescent="0.25">
      <c r="A247" s="239">
        <v>246</v>
      </c>
      <c r="B247" s="304" t="s">
        <v>551</v>
      </c>
    </row>
    <row r="248" spans="1:3" ht="97.5" customHeight="1" x14ac:dyDescent="0.25">
      <c r="A248" s="239">
        <v>247</v>
      </c>
      <c r="B248" s="422" t="s">
        <v>1348</v>
      </c>
      <c r="C248" s="483" t="s">
        <v>1349</v>
      </c>
    </row>
    <row r="249" spans="1:3" ht="13" x14ac:dyDescent="0.25">
      <c r="A249" s="239">
        <v>248</v>
      </c>
      <c r="B249" s="281" t="s">
        <v>79</v>
      </c>
    </row>
    <row r="250" spans="1:3" ht="65" x14ac:dyDescent="0.25">
      <c r="A250" s="239">
        <v>249</v>
      </c>
      <c r="B250" s="277" t="s">
        <v>366</v>
      </c>
    </row>
    <row r="251" spans="1:3" ht="52" x14ac:dyDescent="0.25">
      <c r="A251" s="239">
        <v>250</v>
      </c>
      <c r="B251" s="281" t="s">
        <v>448</v>
      </c>
    </row>
    <row r="252" spans="1:3" ht="52" x14ac:dyDescent="0.25">
      <c r="A252" s="239">
        <v>251</v>
      </c>
      <c r="B252" s="258" t="s">
        <v>541</v>
      </c>
    </row>
    <row r="253" spans="1:3" ht="13.5" thickBot="1" x14ac:dyDescent="0.3">
      <c r="A253" s="239">
        <v>252</v>
      </c>
      <c r="B253" s="281" t="s">
        <v>101</v>
      </c>
    </row>
    <row r="254" spans="1:3" x14ac:dyDescent="0.25">
      <c r="A254" s="239">
        <v>253</v>
      </c>
      <c r="B254" s="145" t="s">
        <v>371</v>
      </c>
    </row>
    <row r="255" spans="1:3" ht="13" x14ac:dyDescent="0.25">
      <c r="A255" s="239">
        <v>254</v>
      </c>
      <c r="B255" s="174" t="s">
        <v>428</v>
      </c>
    </row>
    <row r="256" spans="1:3" x14ac:dyDescent="0.25">
      <c r="A256" s="239">
        <v>255</v>
      </c>
      <c r="B256" s="146" t="s">
        <v>372</v>
      </c>
    </row>
    <row r="257" spans="1:3" x14ac:dyDescent="0.25">
      <c r="A257" s="239">
        <v>256</v>
      </c>
      <c r="B257" s="147" t="s">
        <v>373</v>
      </c>
    </row>
    <row r="258" spans="1:3" x14ac:dyDescent="0.25">
      <c r="A258" s="239">
        <v>257</v>
      </c>
      <c r="B258" s="148" t="s">
        <v>62</v>
      </c>
    </row>
    <row r="259" spans="1:3" x14ac:dyDescent="0.25">
      <c r="A259" s="239">
        <v>258</v>
      </c>
      <c r="B259" s="246" t="s">
        <v>374</v>
      </c>
    </row>
    <row r="260" spans="1:3" ht="13" x14ac:dyDescent="0.25">
      <c r="A260" s="239">
        <v>259</v>
      </c>
      <c r="B260" s="175" t="s">
        <v>429</v>
      </c>
    </row>
    <row r="261" spans="1:3" ht="25" x14ac:dyDescent="0.25">
      <c r="A261" s="239">
        <v>260</v>
      </c>
      <c r="B261" s="247" t="s">
        <v>375</v>
      </c>
    </row>
    <row r="262" spans="1:3" ht="26" x14ac:dyDescent="0.25">
      <c r="A262" s="239">
        <v>261</v>
      </c>
      <c r="B262" s="175" t="s">
        <v>430</v>
      </c>
    </row>
    <row r="263" spans="1:3" ht="26" x14ac:dyDescent="0.25">
      <c r="A263" s="239">
        <v>262</v>
      </c>
      <c r="B263" s="278" t="s">
        <v>394</v>
      </c>
    </row>
    <row r="264" spans="1:3" ht="13" x14ac:dyDescent="0.25">
      <c r="A264" s="239">
        <v>263</v>
      </c>
      <c r="B264" s="271" t="s">
        <v>10</v>
      </c>
    </row>
    <row r="265" spans="1:3" ht="26.5" thickBot="1" x14ac:dyDescent="0.3">
      <c r="A265" s="239">
        <v>264</v>
      </c>
      <c r="B265" s="304" t="s">
        <v>152</v>
      </c>
    </row>
    <row r="266" spans="1:3" ht="13.5" thickBot="1" x14ac:dyDescent="0.3">
      <c r="A266" s="239">
        <v>265</v>
      </c>
      <c r="B266" s="157" t="s">
        <v>47</v>
      </c>
    </row>
    <row r="267" spans="1:3" ht="75" x14ac:dyDescent="0.25">
      <c r="A267" s="239">
        <v>266</v>
      </c>
      <c r="B267" s="176" t="s">
        <v>542</v>
      </c>
      <c r="C267" s="88"/>
    </row>
    <row r="268" spans="1:3" ht="13" x14ac:dyDescent="0.25">
      <c r="A268" s="239">
        <v>267</v>
      </c>
      <c r="B268" s="177" t="s">
        <v>48</v>
      </c>
    </row>
    <row r="269" spans="1:3" ht="100" x14ac:dyDescent="0.25">
      <c r="A269" s="239">
        <v>268</v>
      </c>
      <c r="B269" s="124" t="s">
        <v>619</v>
      </c>
    </row>
    <row r="270" spans="1:3" x14ac:dyDescent="0.25">
      <c r="A270" s="239">
        <v>269</v>
      </c>
      <c r="B270" s="124" t="s">
        <v>587</v>
      </c>
    </row>
    <row r="271" spans="1:3" ht="25" x14ac:dyDescent="0.25">
      <c r="A271" s="239">
        <v>270</v>
      </c>
      <c r="B271" s="178" t="s">
        <v>489</v>
      </c>
    </row>
    <row r="272" spans="1:3" ht="53" customHeight="1" x14ac:dyDescent="0.25">
      <c r="A272" s="239">
        <v>271</v>
      </c>
      <c r="B272" s="178" t="s">
        <v>492</v>
      </c>
    </row>
    <row r="273" spans="1:3" ht="96" customHeight="1" x14ac:dyDescent="0.25">
      <c r="A273" s="239">
        <v>272</v>
      </c>
      <c r="B273" s="179" t="s">
        <v>632</v>
      </c>
      <c r="C273" s="393"/>
    </row>
    <row r="274" spans="1:3" ht="50" x14ac:dyDescent="0.25">
      <c r="A274" s="239">
        <v>273</v>
      </c>
      <c r="B274" s="179" t="s">
        <v>444</v>
      </c>
    </row>
    <row r="275" spans="1:3" ht="25" x14ac:dyDescent="0.25">
      <c r="A275" s="239">
        <v>274</v>
      </c>
      <c r="B275" s="180" t="s">
        <v>436</v>
      </c>
    </row>
    <row r="276" spans="1:3" ht="25" x14ac:dyDescent="0.25">
      <c r="A276" s="239">
        <v>275</v>
      </c>
      <c r="B276" s="180" t="s">
        <v>493</v>
      </c>
    </row>
    <row r="277" spans="1:3" ht="37.5" x14ac:dyDescent="0.25">
      <c r="A277" s="239">
        <v>276</v>
      </c>
      <c r="B277" s="180" t="s">
        <v>620</v>
      </c>
    </row>
    <row r="278" spans="1:3" ht="37.5" x14ac:dyDescent="0.25">
      <c r="A278" s="239">
        <v>277</v>
      </c>
      <c r="B278" s="180" t="s">
        <v>543</v>
      </c>
    </row>
    <row r="279" spans="1:3" ht="13" x14ac:dyDescent="0.25">
      <c r="A279" s="239">
        <v>278</v>
      </c>
      <c r="B279" s="177" t="s">
        <v>11</v>
      </c>
    </row>
    <row r="280" spans="1:3" ht="125" x14ac:dyDescent="0.25">
      <c r="A280" s="239">
        <v>279</v>
      </c>
      <c r="B280" s="181" t="s">
        <v>621</v>
      </c>
    </row>
    <row r="281" spans="1:3" ht="13" x14ac:dyDescent="0.25">
      <c r="A281" s="239">
        <v>280</v>
      </c>
      <c r="B281" s="177" t="s">
        <v>66</v>
      </c>
    </row>
    <row r="282" spans="1:3" ht="25" x14ac:dyDescent="0.25">
      <c r="A282" s="239">
        <v>281</v>
      </c>
      <c r="B282" s="181" t="s">
        <v>376</v>
      </c>
    </row>
    <row r="283" spans="1:3" ht="25" x14ac:dyDescent="0.25">
      <c r="A283" s="239">
        <v>282</v>
      </c>
      <c r="B283" s="181" t="s">
        <v>437</v>
      </c>
    </row>
    <row r="284" spans="1:3" ht="13" x14ac:dyDescent="0.25">
      <c r="A284" s="239">
        <v>283</v>
      </c>
      <c r="B284" s="182" t="s">
        <v>511</v>
      </c>
    </row>
    <row r="285" spans="1:3" ht="25" x14ac:dyDescent="0.25">
      <c r="A285" s="239">
        <v>284</v>
      </c>
      <c r="B285" s="181" t="s">
        <v>438</v>
      </c>
    </row>
    <row r="286" spans="1:3" ht="25" x14ac:dyDescent="0.25">
      <c r="A286" s="239">
        <v>285</v>
      </c>
      <c r="B286" s="181" t="s">
        <v>622</v>
      </c>
    </row>
    <row r="287" spans="1:3" x14ac:dyDescent="0.25">
      <c r="A287" s="239">
        <v>286</v>
      </c>
      <c r="B287" s="181" t="s">
        <v>377</v>
      </c>
    </row>
    <row r="288" spans="1:3" ht="50" x14ac:dyDescent="0.25">
      <c r="A288" s="239">
        <v>287</v>
      </c>
      <c r="B288" s="181" t="s">
        <v>544</v>
      </c>
    </row>
    <row r="289" spans="1:3" ht="13" x14ac:dyDescent="0.25">
      <c r="A289" s="239">
        <v>288</v>
      </c>
      <c r="B289" s="177" t="s">
        <v>385</v>
      </c>
    </row>
    <row r="290" spans="1:3" ht="52" x14ac:dyDescent="0.25">
      <c r="A290" s="239">
        <v>289</v>
      </c>
      <c r="B290" s="182" t="s">
        <v>431</v>
      </c>
    </row>
    <row r="291" spans="1:3" ht="50.5" thickBot="1" x14ac:dyDescent="0.3">
      <c r="A291" s="239">
        <v>290</v>
      </c>
      <c r="B291" s="183" t="s">
        <v>378</v>
      </c>
    </row>
    <row r="292" spans="1:3" ht="19.149999999999999" customHeight="1" thickBot="1" x14ac:dyDescent="0.3">
      <c r="A292" s="239">
        <v>291</v>
      </c>
      <c r="B292" s="184" t="s">
        <v>449</v>
      </c>
    </row>
    <row r="293" spans="1:3" ht="13" x14ac:dyDescent="0.25">
      <c r="A293" s="239">
        <v>292</v>
      </c>
      <c r="B293" s="185" t="s">
        <v>623</v>
      </c>
    </row>
    <row r="294" spans="1:3" ht="65.5" thickBot="1" x14ac:dyDescent="0.3">
      <c r="A294" s="239">
        <v>294</v>
      </c>
      <c r="B294" s="182" t="s">
        <v>450</v>
      </c>
    </row>
    <row r="295" spans="1:3" ht="37.5" x14ac:dyDescent="0.25">
      <c r="A295" s="239">
        <v>295</v>
      </c>
      <c r="B295" s="401" t="s">
        <v>634</v>
      </c>
      <c r="C295" s="394"/>
    </row>
    <row r="296" spans="1:3" ht="25" x14ac:dyDescent="0.25">
      <c r="A296" s="239">
        <v>296</v>
      </c>
      <c r="B296" s="395" t="s">
        <v>553</v>
      </c>
      <c r="C296" s="389"/>
    </row>
    <row r="297" spans="1:3" ht="25" x14ac:dyDescent="0.25">
      <c r="A297" s="239">
        <v>297</v>
      </c>
      <c r="B297" s="186" t="s">
        <v>554</v>
      </c>
    </row>
    <row r="298" spans="1:3" ht="25" x14ac:dyDescent="0.25">
      <c r="A298" s="239">
        <v>298</v>
      </c>
      <c r="B298" s="186" t="s">
        <v>555</v>
      </c>
    </row>
    <row r="299" spans="1:3" ht="25" x14ac:dyDescent="0.25">
      <c r="A299" s="239">
        <v>299</v>
      </c>
      <c r="B299" s="186" t="s">
        <v>556</v>
      </c>
    </row>
    <row r="300" spans="1:3" ht="25" x14ac:dyDescent="0.25">
      <c r="A300" s="239">
        <v>300</v>
      </c>
      <c r="B300" s="186" t="s">
        <v>557</v>
      </c>
    </row>
    <row r="301" spans="1:3" ht="13" thickBot="1" x14ac:dyDescent="0.3">
      <c r="A301" s="239">
        <v>301</v>
      </c>
      <c r="B301" s="402" t="s">
        <v>154</v>
      </c>
    </row>
    <row r="302" spans="1:3" ht="26" x14ac:dyDescent="0.25">
      <c r="A302" s="239">
        <v>302</v>
      </c>
      <c r="B302" s="185" t="s">
        <v>119</v>
      </c>
    </row>
    <row r="303" spans="1:3" ht="78.5" thickBot="1" x14ac:dyDescent="0.3">
      <c r="A303" s="239">
        <v>303</v>
      </c>
      <c r="B303" s="170" t="s">
        <v>80</v>
      </c>
    </row>
    <row r="304" spans="1:3" ht="37.5" x14ac:dyDescent="0.25">
      <c r="A304" s="239">
        <v>304</v>
      </c>
      <c r="B304" s="401" t="s">
        <v>386</v>
      </c>
    </row>
    <row r="305" spans="1:2" ht="38" thickBot="1" x14ac:dyDescent="0.3">
      <c r="A305" s="239">
        <v>305</v>
      </c>
      <c r="B305" s="402" t="s">
        <v>387</v>
      </c>
    </row>
    <row r="306" spans="1:2" ht="26" x14ac:dyDescent="0.25">
      <c r="A306" s="239">
        <v>306</v>
      </c>
      <c r="B306" s="185" t="s">
        <v>624</v>
      </c>
    </row>
    <row r="307" spans="1:2" ht="26.5" thickBot="1" x14ac:dyDescent="0.3">
      <c r="A307" s="239">
        <v>307</v>
      </c>
      <c r="B307" s="277" t="s">
        <v>509</v>
      </c>
    </row>
    <row r="308" spans="1:2" ht="20.65" customHeight="1" thickBot="1" x14ac:dyDescent="0.3">
      <c r="A308" s="239">
        <v>308</v>
      </c>
      <c r="B308" s="403" t="s">
        <v>545</v>
      </c>
    </row>
    <row r="309" spans="1:2" ht="13" x14ac:dyDescent="0.25">
      <c r="A309" s="239">
        <v>309</v>
      </c>
      <c r="B309" s="188" t="s">
        <v>9</v>
      </c>
    </row>
    <row r="310" spans="1:2" ht="78.5" thickBot="1" x14ac:dyDescent="0.3">
      <c r="A310" s="239">
        <v>310</v>
      </c>
      <c r="B310" s="187" t="s">
        <v>0</v>
      </c>
    </row>
    <row r="311" spans="1:2" ht="25" x14ac:dyDescent="0.25">
      <c r="A311" s="239">
        <v>311</v>
      </c>
      <c r="B311" s="401" t="s">
        <v>546</v>
      </c>
    </row>
    <row r="312" spans="1:2" ht="25" x14ac:dyDescent="0.25">
      <c r="A312" s="239">
        <v>312</v>
      </c>
      <c r="B312" s="186" t="s">
        <v>547</v>
      </c>
    </row>
    <row r="313" spans="1:2" x14ac:dyDescent="0.25">
      <c r="A313" s="239">
        <v>313</v>
      </c>
      <c r="B313" s="186" t="s">
        <v>548</v>
      </c>
    </row>
    <row r="314" spans="1:2" ht="25" x14ac:dyDescent="0.25">
      <c r="A314" s="239">
        <v>314</v>
      </c>
      <c r="B314" s="186" t="s">
        <v>549</v>
      </c>
    </row>
    <row r="315" spans="1:2" ht="56.25" customHeight="1" thickBot="1" x14ac:dyDescent="0.3">
      <c r="A315" s="239">
        <v>315</v>
      </c>
      <c r="B315" s="404" t="s">
        <v>625</v>
      </c>
    </row>
    <row r="316" spans="1:2" ht="13" x14ac:dyDescent="0.25">
      <c r="A316" s="239">
        <v>316</v>
      </c>
      <c r="B316" s="281" t="s">
        <v>54</v>
      </c>
    </row>
    <row r="317" spans="1:2" ht="26" x14ac:dyDescent="0.25">
      <c r="A317" s="239">
        <v>317</v>
      </c>
      <c r="B317" s="281" t="s">
        <v>382</v>
      </c>
    </row>
    <row r="318" spans="1:2" ht="39" x14ac:dyDescent="0.25">
      <c r="A318" s="239">
        <v>318</v>
      </c>
      <c r="B318" s="281" t="s">
        <v>383</v>
      </c>
    </row>
    <row r="319" spans="1:2" ht="39" x14ac:dyDescent="0.25">
      <c r="A319" s="239">
        <v>319</v>
      </c>
      <c r="B319" s="279" t="s">
        <v>490</v>
      </c>
    </row>
    <row r="320" spans="1:2" ht="39" x14ac:dyDescent="0.25">
      <c r="A320" s="239">
        <v>320</v>
      </c>
      <c r="B320" s="279" t="s">
        <v>300</v>
      </c>
    </row>
    <row r="321" spans="1:4" ht="13" x14ac:dyDescent="0.25">
      <c r="A321" s="239">
        <v>321</v>
      </c>
      <c r="B321" s="281" t="s">
        <v>416</v>
      </c>
    </row>
    <row r="322" spans="1:4" ht="50" x14ac:dyDescent="0.25">
      <c r="A322" s="239">
        <v>322</v>
      </c>
      <c r="B322" s="189" t="s">
        <v>384</v>
      </c>
    </row>
    <row r="323" spans="1:4" ht="78" x14ac:dyDescent="0.25">
      <c r="A323" s="239">
        <v>323</v>
      </c>
      <c r="B323" s="425" t="s">
        <v>633</v>
      </c>
      <c r="C323" s="55"/>
    </row>
    <row r="324" spans="1:4" ht="13" x14ac:dyDescent="0.25">
      <c r="A324" s="239">
        <v>324</v>
      </c>
      <c r="B324" s="279" t="s">
        <v>512</v>
      </c>
    </row>
    <row r="325" spans="1:4" ht="25" x14ac:dyDescent="0.25">
      <c r="A325" s="239">
        <v>325</v>
      </c>
      <c r="B325" s="248" t="s">
        <v>331</v>
      </c>
    </row>
    <row r="326" spans="1:4" ht="25" x14ac:dyDescent="0.25">
      <c r="A326" s="239">
        <v>326</v>
      </c>
      <c r="B326" s="248" t="s">
        <v>332</v>
      </c>
      <c r="C326" s="88" t="s">
        <v>2054</v>
      </c>
      <c r="D326" s="88" t="s">
        <v>2055</v>
      </c>
    </row>
    <row r="327" spans="1:4" ht="37.5" x14ac:dyDescent="0.25">
      <c r="A327" s="239">
        <v>327</v>
      </c>
      <c r="B327" s="292" t="str">
        <f>IF(LEN(D327)&gt;250,LEFT(D327,250),D327)</f>
        <v>Verbranden van brandstof in installaties met een totaal nominaal thermisch ingangsvermogen van meer dan 20 MW (met uitzondering van installaties voor het verbranden van gevaarlijke afvalstoffen of huishoudelijk afval)</v>
      </c>
      <c r="C327" s="291" t="s">
        <v>122</v>
      </c>
      <c r="D327" s="52" t="s">
        <v>2056</v>
      </c>
    </row>
    <row r="328" spans="1:4" x14ac:dyDescent="0.25">
      <c r="A328" s="239">
        <v>328</v>
      </c>
      <c r="B328" s="292" t="str">
        <f t="shared" ref="B328:B354" si="0">IF(LEN(D328)&gt;250,LEFT(D328,250),D328)</f>
        <v xml:space="preserve">Raffineren van aardoliën </v>
      </c>
      <c r="C328" s="291" t="s">
        <v>123</v>
      </c>
      <c r="D328" s="52" t="s">
        <v>2057</v>
      </c>
    </row>
    <row r="329" spans="1:4" x14ac:dyDescent="0.25">
      <c r="A329" s="239">
        <v>329</v>
      </c>
      <c r="B329" s="292" t="str">
        <f t="shared" si="0"/>
        <v xml:space="preserve">Productie van cokes </v>
      </c>
      <c r="C329" s="291" t="s">
        <v>124</v>
      </c>
      <c r="D329" s="52" t="s">
        <v>2058</v>
      </c>
    </row>
    <row r="330" spans="1:4" ht="25" x14ac:dyDescent="0.25">
      <c r="A330" s="239">
        <v>330</v>
      </c>
      <c r="B330" s="292" t="str">
        <f t="shared" si="0"/>
        <v xml:space="preserve">Roosten of sinteren, met inbegrip van pelletiseren, van ertsen (met inbegrip van zwavelhoudend erts) </v>
      </c>
      <c r="C330" s="291" t="s">
        <v>125</v>
      </c>
      <c r="D330" s="52" t="s">
        <v>2059</v>
      </c>
    </row>
    <row r="331" spans="1:4" ht="25" x14ac:dyDescent="0.25">
      <c r="A331" s="239">
        <v>331</v>
      </c>
      <c r="B331" s="292" t="str">
        <f t="shared" si="0"/>
        <v xml:space="preserve">Productie van ruwijzer of staal (primaire of secundaire smelting) inclusief continugieten, met een capaciteit van meer dan 2,5 t per uur </v>
      </c>
      <c r="C331" s="291" t="s">
        <v>126</v>
      </c>
      <c r="D331" s="52" t="s">
        <v>2060</v>
      </c>
    </row>
    <row r="332" spans="1:4" ht="50" x14ac:dyDescent="0.25">
      <c r="A332" s="239">
        <v>332</v>
      </c>
      <c r="B332" s="292" t="str">
        <f t="shared" si="0"/>
        <v>Productie of bewerking van ferrometalen (inclusief ferrolegeringen) waarbij verbrandingseenheden met een totaal nominaal thermisch ingangsvermogen van meer dan 20 MW worden gebruikt. Bewerking omvat, onder andere, walserijen, herverhitters, gloeioven</v>
      </c>
      <c r="C332" s="291" t="s">
        <v>127</v>
      </c>
      <c r="D332" s="52" t="s">
        <v>2082</v>
      </c>
    </row>
    <row r="333" spans="1:4" x14ac:dyDescent="0.25">
      <c r="A333" s="239">
        <v>333</v>
      </c>
      <c r="B333" s="292" t="str">
        <f t="shared" si="0"/>
        <v xml:space="preserve">Productie van primair aluminium </v>
      </c>
      <c r="C333" s="291" t="s">
        <v>128</v>
      </c>
      <c r="D333" s="52" t="s">
        <v>2061</v>
      </c>
    </row>
    <row r="334" spans="1:4" ht="25" x14ac:dyDescent="0.25">
      <c r="A334" s="239">
        <v>334</v>
      </c>
      <c r="B334" s="292" t="str">
        <f t="shared" si="0"/>
        <v>Productie van secundair aluminium waarbij verbrandingseenheden met een totaal nominaal thermisch ingangsvermogen van meer dan 20 MW worden gebruikt</v>
      </c>
      <c r="C334" s="291" t="s">
        <v>129</v>
      </c>
      <c r="D334" s="52" t="s">
        <v>2062</v>
      </c>
    </row>
    <row r="335" spans="1:4" ht="50" x14ac:dyDescent="0.25">
      <c r="A335" s="239">
        <v>335</v>
      </c>
      <c r="B335" s="292" t="str">
        <f t="shared" si="0"/>
        <v>Productie of bewerking van non-ferrometalen, met inbegrip van de productie van legeringen, raffinage, gieterijen enz., waarbij verbrandingseenheden met een totaal nominaal thermisch ingangsvermogen (met inbegrip van brandstoffen die als reductoren wo</v>
      </c>
      <c r="C335" s="291" t="s">
        <v>130</v>
      </c>
      <c r="D335" s="52" t="s">
        <v>2083</v>
      </c>
    </row>
    <row r="336" spans="1:4" ht="37.5" x14ac:dyDescent="0.25">
      <c r="A336" s="239">
        <v>336</v>
      </c>
      <c r="B336" s="292" t="str">
        <f t="shared" si="0"/>
        <v xml:space="preserve">Productie van cementklinkers in draaiovens met een productiecapaciteit van meer dan 500 t per dag of in andere ovens met een productiecapaciteit van meer dan 50 t per dag </v>
      </c>
      <c r="C336" s="291" t="s">
        <v>131</v>
      </c>
      <c r="D336" s="52" t="s">
        <v>2063</v>
      </c>
    </row>
    <row r="337" spans="1:4" ht="25" x14ac:dyDescent="0.25">
      <c r="A337" s="239">
        <v>337</v>
      </c>
      <c r="B337" s="292" t="str">
        <f t="shared" si="0"/>
        <v xml:space="preserve">Productie van kalk of het calcineren van dolomiet of magnesiet in draaiovens of in andere ovens met een productiecapaciteit van meer dan 50 t per dag </v>
      </c>
      <c r="C337" s="291" t="s">
        <v>132</v>
      </c>
      <c r="D337" s="52" t="s">
        <v>2064</v>
      </c>
    </row>
    <row r="338" spans="1:4" ht="25" x14ac:dyDescent="0.25">
      <c r="A338" s="239">
        <v>338</v>
      </c>
      <c r="B338" s="292" t="str">
        <f t="shared" si="0"/>
        <v xml:space="preserve">Fabricage van glas, met inbegrip van de fabricage van glasvezels, met een smeltcapaciteit van meer dan 20 t per dag </v>
      </c>
      <c r="C338" s="291" t="s">
        <v>133</v>
      </c>
      <c r="D338" s="52" t="s">
        <v>2065</v>
      </c>
    </row>
    <row r="339" spans="1:4" ht="37.5" x14ac:dyDescent="0.25">
      <c r="A339" s="239">
        <v>339</v>
      </c>
      <c r="B339" s="292" t="str">
        <f t="shared" si="0"/>
        <v xml:space="preserve">Fabricage van keramische producten door middel van verhitting, met name dakpannen, bakstenen, vuurvaste stenen, tegels, aardewerk of porselein, met een productiecapaciteit van meer dan 75 t per dag </v>
      </c>
      <c r="C339" s="291" t="s">
        <v>134</v>
      </c>
      <c r="D339" s="52" t="s">
        <v>2066</v>
      </c>
    </row>
    <row r="340" spans="1:4" ht="25" x14ac:dyDescent="0.25">
      <c r="A340" s="239">
        <v>340</v>
      </c>
      <c r="B340" s="292" t="str">
        <f t="shared" si="0"/>
        <v xml:space="preserve">Fabricage van isolatiemateriaal uit minerale wol met gebruikmaking van glas, steen of slakken met een smeltcapaciteit van meer dan 20 t per dag </v>
      </c>
      <c r="C340" s="291" t="s">
        <v>135</v>
      </c>
      <c r="D340" s="52" t="s">
        <v>2067</v>
      </c>
    </row>
    <row r="341" spans="1:4" ht="37.5" x14ac:dyDescent="0.25">
      <c r="A341" s="239">
        <v>341</v>
      </c>
      <c r="B341" s="292" t="str">
        <f t="shared" si="0"/>
        <v xml:space="preserve">Drogen of calcineren van gips of het produceren van gipsplaten en andere gipsproducten, waarbij verbrandingseenheden met een totaal nominaal thermisch ingangsvermogen van meer dan 20 MW worden gebruikt </v>
      </c>
      <c r="C341" s="291" t="s">
        <v>136</v>
      </c>
      <c r="D341" s="52" t="s">
        <v>2068</v>
      </c>
    </row>
    <row r="342" spans="1:4" x14ac:dyDescent="0.25">
      <c r="A342" s="239">
        <v>342</v>
      </c>
      <c r="B342" s="292" t="str">
        <f t="shared" si="0"/>
        <v xml:space="preserve">Productie van pulp uit hout of andere vezelmaterialen </v>
      </c>
      <c r="C342" s="291" t="s">
        <v>137</v>
      </c>
      <c r="D342" s="52" t="s">
        <v>2069</v>
      </c>
    </row>
    <row r="343" spans="1:4" x14ac:dyDescent="0.25">
      <c r="A343" s="239">
        <v>343</v>
      </c>
      <c r="B343" s="292" t="str">
        <f t="shared" si="0"/>
        <v xml:space="preserve">Productie van papier of karton met een productiecapaciteit van meer dan 20 t per dag </v>
      </c>
      <c r="C343" s="291" t="s">
        <v>138</v>
      </c>
      <c r="D343" s="52" t="s">
        <v>2070</v>
      </c>
    </row>
    <row r="344" spans="1:4" ht="37.5" x14ac:dyDescent="0.25">
      <c r="A344" s="239">
        <v>344</v>
      </c>
      <c r="B344" s="292" t="str">
        <f t="shared" si="0"/>
        <v xml:space="preserve">Productie van roet waarbij organische stoffen zoals olie, teer en kraak- en destillatieresiduen worden verkoold, waarbij verbrandingseenheden met een totaal nominaal thermisch ingangsvermogen van meer dan 20 MW worden gebruikt </v>
      </c>
      <c r="C344" s="291" t="s">
        <v>139</v>
      </c>
      <c r="D344" s="52" t="s">
        <v>2071</v>
      </c>
    </row>
    <row r="345" spans="1:4" x14ac:dyDescent="0.25">
      <c r="A345" s="239">
        <v>345</v>
      </c>
      <c r="B345" s="292" t="str">
        <f t="shared" si="0"/>
        <v xml:space="preserve">Productie van salpeterzuur </v>
      </c>
      <c r="C345" s="291" t="s">
        <v>140</v>
      </c>
      <c r="D345" s="52" t="s">
        <v>2072</v>
      </c>
    </row>
    <row r="346" spans="1:4" x14ac:dyDescent="0.25">
      <c r="A346" s="239">
        <v>346</v>
      </c>
      <c r="B346" s="292" t="str">
        <f t="shared" si="0"/>
        <v xml:space="preserve">Productie van adipinezuur </v>
      </c>
      <c r="C346" s="291" t="s">
        <v>141</v>
      </c>
      <c r="D346" s="52" t="s">
        <v>2073</v>
      </c>
    </row>
    <row r="347" spans="1:4" x14ac:dyDescent="0.25">
      <c r="A347" s="239">
        <v>347</v>
      </c>
      <c r="B347" s="292" t="str">
        <f t="shared" si="0"/>
        <v>Productie van glyoxal en glyoxylzuur</v>
      </c>
      <c r="C347" s="291" t="s">
        <v>142</v>
      </c>
      <c r="D347" s="52" t="s">
        <v>2074</v>
      </c>
    </row>
    <row r="348" spans="1:4" x14ac:dyDescent="0.25">
      <c r="A348" s="239">
        <v>348</v>
      </c>
      <c r="B348" s="292" t="str">
        <f t="shared" si="0"/>
        <v xml:space="preserve">Productie van ammoniak </v>
      </c>
      <c r="C348" s="291" t="s">
        <v>143</v>
      </c>
      <c r="D348" s="52" t="s">
        <v>2075</v>
      </c>
    </row>
    <row r="349" spans="1:4" ht="37.5" x14ac:dyDescent="0.25">
      <c r="A349" s="239">
        <v>349</v>
      </c>
      <c r="B349" s="292" t="str">
        <f t="shared" si="0"/>
        <v xml:space="preserve">Productie van organische bulkchemicaliën door kraken, reforming, gedeeltelijke of volledige oxidatie of vergelijkbare processen, met een productiecapaciteit van meer dan 100 t per dag </v>
      </c>
      <c r="C349" s="292" t="s">
        <v>144</v>
      </c>
      <c r="D349" s="52" t="s">
        <v>2076</v>
      </c>
    </row>
    <row r="350" spans="1:4" ht="25" x14ac:dyDescent="0.25">
      <c r="A350" s="239">
        <v>350</v>
      </c>
      <c r="B350" s="292" t="str">
        <f t="shared" si="0"/>
        <v xml:space="preserve">Productie van waterstof (H2) en synthesegas door reforming of gedeeltelijke oxidatie met een productiecapaciteit van meer dan 25 t per dag </v>
      </c>
      <c r="C350" s="291" t="s">
        <v>145</v>
      </c>
      <c r="D350" s="52" t="s">
        <v>2077</v>
      </c>
    </row>
    <row r="351" spans="1:4" x14ac:dyDescent="0.25">
      <c r="A351" s="239">
        <v>351</v>
      </c>
      <c r="B351" s="292" t="str">
        <f t="shared" si="0"/>
        <v xml:space="preserve">Productie van natriumcarbonaat (Na2CO3) en natriumbicarbonaat (NaHCO3) </v>
      </c>
      <c r="C351" s="291" t="s">
        <v>146</v>
      </c>
      <c r="D351" s="52" t="s">
        <v>2078</v>
      </c>
    </row>
    <row r="352" spans="1:4" ht="37.5" x14ac:dyDescent="0.25">
      <c r="A352" s="239">
        <v>352</v>
      </c>
      <c r="B352" s="292" t="str">
        <f t="shared" si="0"/>
        <v>Het afvangen van broeikasgassen van installaties die onder deze richtlijn vallen, met het oog op vervoer en geologische opslag op een opslaglocatie waarvoor krachtens Richtlijn 2009/31/EG een vergunning is verleend</v>
      </c>
      <c r="C352" s="291" t="s">
        <v>147</v>
      </c>
      <c r="D352" s="52" t="s">
        <v>2079</v>
      </c>
    </row>
    <row r="353" spans="1:4" ht="37.5" x14ac:dyDescent="0.25">
      <c r="A353" s="239">
        <v>353</v>
      </c>
      <c r="B353" s="292" t="str">
        <f t="shared" si="0"/>
        <v>Vervoer van broeikasgassen via pijpleidingen met het oog op geologische opslag op een opslaglocatie waarvoor een vergunning is verleend overeenkomstig Richtlijn 2009/31/EG</v>
      </c>
      <c r="C353" s="291" t="s">
        <v>148</v>
      </c>
      <c r="D353" s="52" t="s">
        <v>2080</v>
      </c>
    </row>
    <row r="354" spans="1:4" ht="25" x14ac:dyDescent="0.25">
      <c r="A354" s="239">
        <v>354</v>
      </c>
      <c r="B354" s="292" t="str">
        <f t="shared" si="0"/>
        <v>Geologische opslag van broeikasgassen in een opslaglocatie waarvoor een vergunning is verleend overeenkomstig Richtlijn 2009/31/EG</v>
      </c>
      <c r="C354" s="291" t="s">
        <v>149</v>
      </c>
      <c r="D354" s="52" t="s">
        <v>2081</v>
      </c>
    </row>
    <row r="355" spans="1:4" x14ac:dyDescent="0.25">
      <c r="A355" s="239">
        <v>355</v>
      </c>
      <c r="B355" s="292" t="s">
        <v>356</v>
      </c>
    </row>
    <row r="356" spans="1:4" x14ac:dyDescent="0.25">
      <c r="A356" s="239">
        <v>356</v>
      </c>
      <c r="B356" s="292" t="s">
        <v>418</v>
      </c>
    </row>
    <row r="357" spans="1:4" x14ac:dyDescent="0.25">
      <c r="A357" s="239">
        <v>357</v>
      </c>
      <c r="B357" s="293" t="s">
        <v>499</v>
      </c>
    </row>
    <row r="358" spans="1:4" x14ac:dyDescent="0.25">
      <c r="A358" s="239">
        <v>358</v>
      </c>
      <c r="B358" s="292" t="s">
        <v>358</v>
      </c>
    </row>
    <row r="359" spans="1:4" x14ac:dyDescent="0.25">
      <c r="A359" s="239">
        <v>359</v>
      </c>
      <c r="B359" s="292" t="s">
        <v>359</v>
      </c>
    </row>
    <row r="360" spans="1:4" x14ac:dyDescent="0.25">
      <c r="A360" s="239">
        <v>360</v>
      </c>
      <c r="B360" s="291" t="s">
        <v>1344</v>
      </c>
      <c r="C360" s="478" t="s">
        <v>1346</v>
      </c>
    </row>
    <row r="361" spans="1:4" x14ac:dyDescent="0.25">
      <c r="A361" s="239">
        <v>361</v>
      </c>
      <c r="B361" s="292" t="s">
        <v>348</v>
      </c>
    </row>
    <row r="362" spans="1:4" x14ac:dyDescent="0.25">
      <c r="A362" s="239">
        <v>362</v>
      </c>
      <c r="B362" s="291" t="s">
        <v>56</v>
      </c>
    </row>
    <row r="363" spans="1:4" x14ac:dyDescent="0.25">
      <c r="A363" s="239">
        <v>363</v>
      </c>
      <c r="B363" s="291" t="s">
        <v>346</v>
      </c>
    </row>
    <row r="364" spans="1:4" x14ac:dyDescent="0.25">
      <c r="A364" s="239">
        <v>364</v>
      </c>
      <c r="B364" s="291" t="s">
        <v>107</v>
      </c>
    </row>
    <row r="365" spans="1:4" x14ac:dyDescent="0.25">
      <c r="A365" s="239">
        <v>365</v>
      </c>
      <c r="B365" s="190" t="s">
        <v>110</v>
      </c>
    </row>
    <row r="366" spans="1:4" x14ac:dyDescent="0.25">
      <c r="A366" s="239">
        <v>366</v>
      </c>
      <c r="B366" s="190" t="s">
        <v>109</v>
      </c>
    </row>
    <row r="367" spans="1:4" x14ac:dyDescent="0.25">
      <c r="A367" s="239">
        <v>367</v>
      </c>
      <c r="B367" s="291" t="s">
        <v>349</v>
      </c>
    </row>
    <row r="368" spans="1:4" x14ac:dyDescent="0.25">
      <c r="A368" s="239">
        <v>368</v>
      </c>
      <c r="B368" s="291" t="s">
        <v>350</v>
      </c>
    </row>
    <row r="369" spans="1:2" x14ac:dyDescent="0.25">
      <c r="A369" s="239">
        <v>369</v>
      </c>
      <c r="B369" s="293" t="s">
        <v>381</v>
      </c>
    </row>
    <row r="370" spans="1:2" x14ac:dyDescent="0.25">
      <c r="A370" s="239">
        <v>370</v>
      </c>
      <c r="B370" s="294" t="s">
        <v>440</v>
      </c>
    </row>
    <row r="371" spans="1:2" x14ac:dyDescent="0.25">
      <c r="A371" s="239">
        <v>371</v>
      </c>
      <c r="B371" s="295" t="s">
        <v>443</v>
      </c>
    </row>
    <row r="372" spans="1:2" ht="23" x14ac:dyDescent="0.25">
      <c r="A372" s="239">
        <v>372</v>
      </c>
      <c r="B372" s="296" t="s">
        <v>313</v>
      </c>
    </row>
    <row r="373" spans="1:2" x14ac:dyDescent="0.25">
      <c r="A373" s="239">
        <v>373</v>
      </c>
      <c r="B373" s="189" t="s">
        <v>315</v>
      </c>
    </row>
    <row r="374" spans="1:2" ht="13" x14ac:dyDescent="0.25">
      <c r="A374" s="239">
        <v>374</v>
      </c>
      <c r="B374" s="191" t="s">
        <v>451</v>
      </c>
    </row>
    <row r="375" spans="1:2" ht="13" x14ac:dyDescent="0.25">
      <c r="A375" s="239">
        <v>375</v>
      </c>
      <c r="B375" s="297" t="s">
        <v>314</v>
      </c>
    </row>
    <row r="376" spans="1:2" x14ac:dyDescent="0.25">
      <c r="A376" s="239">
        <v>375</v>
      </c>
      <c r="B376" s="192" t="s">
        <v>388</v>
      </c>
    </row>
    <row r="377" spans="1:2" x14ac:dyDescent="0.25">
      <c r="A377" s="239">
        <v>377</v>
      </c>
      <c r="B377" s="192" t="s">
        <v>389</v>
      </c>
    </row>
    <row r="378" spans="1:2" x14ac:dyDescent="0.25">
      <c r="A378" s="239">
        <v>378</v>
      </c>
      <c r="B378" s="192" t="s">
        <v>390</v>
      </c>
    </row>
    <row r="379" spans="1:2" x14ac:dyDescent="0.25">
      <c r="A379" s="239">
        <v>379</v>
      </c>
      <c r="B379" s="192" t="s">
        <v>391</v>
      </c>
    </row>
    <row r="380" spans="1:2" x14ac:dyDescent="0.25">
      <c r="A380" s="239">
        <v>380</v>
      </c>
      <c r="B380" s="192" t="s">
        <v>392</v>
      </c>
    </row>
    <row r="381" spans="1:2" x14ac:dyDescent="0.25">
      <c r="A381" s="239">
        <v>381</v>
      </c>
      <c r="B381" s="192" t="s">
        <v>393</v>
      </c>
    </row>
    <row r="382" spans="1:2" x14ac:dyDescent="0.25">
      <c r="A382" s="239">
        <v>382</v>
      </c>
      <c r="B382" s="291" t="s">
        <v>151</v>
      </c>
    </row>
    <row r="383" spans="1:2" x14ac:dyDescent="0.25">
      <c r="A383" s="239">
        <v>383</v>
      </c>
      <c r="B383" s="327" t="s">
        <v>516</v>
      </c>
    </row>
    <row r="384" spans="1:2" x14ac:dyDescent="0.25">
      <c r="A384" s="239">
        <v>384</v>
      </c>
      <c r="B384" s="327" t="s">
        <v>517</v>
      </c>
    </row>
    <row r="385" spans="1:3" x14ac:dyDescent="0.25">
      <c r="A385" s="239">
        <v>385</v>
      </c>
      <c r="B385" s="144" t="s">
        <v>635</v>
      </c>
    </row>
    <row r="386" spans="1:3" x14ac:dyDescent="0.25">
      <c r="A386" s="239">
        <v>386</v>
      </c>
      <c r="B386" s="144" t="s">
        <v>636</v>
      </c>
    </row>
    <row r="387" spans="1:3" x14ac:dyDescent="0.25">
      <c r="A387" s="239">
        <v>387</v>
      </c>
      <c r="B387" s="144" t="s">
        <v>637</v>
      </c>
    </row>
    <row r="388" spans="1:3" x14ac:dyDescent="0.25">
      <c r="A388" s="239">
        <v>388</v>
      </c>
      <c r="B388" s="55" t="s">
        <v>1346</v>
      </c>
    </row>
    <row r="389" spans="1:3" x14ac:dyDescent="0.25">
      <c r="A389" s="239">
        <v>389</v>
      </c>
      <c r="B389" s="55" t="s">
        <v>104</v>
      </c>
      <c r="C389" s="88" t="s">
        <v>2085</v>
      </c>
    </row>
  </sheetData>
  <sheetProtection formatCells="0" formatColumns="0" formatRows="0"/>
  <autoFilter ref="A1:IT384" xr:uid="{00000000-0009-0000-0000-000008000000}"/>
  <hyperlinks>
    <hyperlink ref="B20" r:id="rId1" xr:uid="{00000000-0004-0000-0800-000000000000}"/>
    <hyperlink ref="B19" r:id="rId2" xr:uid="{00000000-0004-0000-0800-000001000000}"/>
  </hyperlinks>
  <pageMargins left="0.7" right="0.7" top="0.78740157499999996" bottom="0.78740157499999996" header="0.3" footer="0.3"/>
  <pageSetup paperSize="9" orientation="portrait"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
    <tabColor rgb="FF00B0F0"/>
  </sheetPr>
  <dimension ref="A1:C37"/>
  <sheetViews>
    <sheetView workbookViewId="0"/>
  </sheetViews>
  <sheetFormatPr defaultColWidth="9.1796875" defaultRowHeight="12.5" x14ac:dyDescent="0.25"/>
  <cols>
    <col min="1" max="1" width="77.6328125" style="3" customWidth="1"/>
    <col min="2" max="16384" width="9.1796875" style="3"/>
  </cols>
  <sheetData>
    <row r="1" spans="1:3" ht="23" x14ac:dyDescent="0.5">
      <c r="A1" s="36" t="str">
        <f>Translations!$B$372</f>
        <v>MS are free to use this sheet</v>
      </c>
      <c r="C1" s="257"/>
    </row>
    <row r="4" spans="1:3" x14ac:dyDescent="0.25">
      <c r="A4" s="37" t="str">
        <f>Translations!$B$373</f>
        <v>Drop down list for Annex 2; Reference documents cited:</v>
      </c>
    </row>
    <row r="5" spans="1:3" ht="13" x14ac:dyDescent="0.25">
      <c r="A5" s="38" t="str">
        <f>Translations!$B$374</f>
        <v>Conduct of the Verification (1) - For Accredited Verification Bodies</v>
      </c>
    </row>
    <row r="6" spans="1:3" ht="13" x14ac:dyDescent="0.3">
      <c r="A6" s="39" t="str">
        <f>Translations!$B$375</f>
        <v>&lt; Select Relevant guidance documents from the list &gt;</v>
      </c>
    </row>
    <row r="7" spans="1:3" x14ac:dyDescent="0.25">
      <c r="A7" s="40" t="str">
        <f>Translations!$B$376</f>
        <v>7) &lt;Specific national guidance1&gt;</v>
      </c>
    </row>
    <row r="8" spans="1:3" x14ac:dyDescent="0.25">
      <c r="A8" s="41" t="str">
        <f>Translations!$B$377</f>
        <v>8) &lt;Specific national guidance2&gt;</v>
      </c>
    </row>
    <row r="9" spans="1:3" x14ac:dyDescent="0.25">
      <c r="A9" s="41"/>
    </row>
    <row r="10" spans="1:3" x14ac:dyDescent="0.25">
      <c r="A10" s="42"/>
    </row>
    <row r="11" spans="1:3" x14ac:dyDescent="0.25">
      <c r="A11" s="43"/>
    </row>
    <row r="13" spans="1:3" ht="13" x14ac:dyDescent="0.25">
      <c r="A13" s="38" t="str">
        <f>Translations!$B$306</f>
        <v>Conduct of the Verification (3) - Criteria for Verifiers Certified under AVR Article 55(2)</v>
      </c>
    </row>
    <row r="14" spans="1:3" ht="13" x14ac:dyDescent="0.3">
      <c r="A14" s="39" t="str">
        <f>Translations!$B$375</f>
        <v>&lt; Select Relevant guidance documents from the list &gt;</v>
      </c>
    </row>
    <row r="15" spans="1:3" x14ac:dyDescent="0.25">
      <c r="A15" s="40" t="str">
        <f>Translations!$B$378</f>
        <v>3) &lt;Specific national guidance1&gt;</v>
      </c>
    </row>
    <row r="16" spans="1:3" x14ac:dyDescent="0.25">
      <c r="A16" s="41" t="str">
        <f>Translations!$B$379</f>
        <v>4) &lt;Specific national guidance2&gt;</v>
      </c>
    </row>
    <row r="17" spans="1:1" x14ac:dyDescent="0.25">
      <c r="A17" s="41"/>
    </row>
    <row r="18" spans="1:1" x14ac:dyDescent="0.25">
      <c r="A18" s="42"/>
    </row>
    <row r="19" spans="1:1" x14ac:dyDescent="0.25">
      <c r="A19" s="43"/>
    </row>
    <row r="21" spans="1:1" ht="13" x14ac:dyDescent="0.25">
      <c r="A21" s="38" t="str">
        <f>Translations!$B$375</f>
        <v>&lt; Select Relevant guidance documents from the list &gt;</v>
      </c>
    </row>
    <row r="22" spans="1:1" ht="13" x14ac:dyDescent="0.3">
      <c r="A22" s="39" t="s">
        <v>314</v>
      </c>
    </row>
    <row r="23" spans="1:1" x14ac:dyDescent="0.25">
      <c r="A23" s="40" t="str">
        <f>Translations!$B$380</f>
        <v>D) &lt;Specific national guidance1&gt;</v>
      </c>
    </row>
    <row r="24" spans="1:1" x14ac:dyDescent="0.25">
      <c r="A24" s="41" t="str">
        <f>Translations!$B$381</f>
        <v>E) &lt;Specific national guidance2&gt;</v>
      </c>
    </row>
    <row r="25" spans="1:1" x14ac:dyDescent="0.25">
      <c r="A25" s="41"/>
    </row>
    <row r="26" spans="1:1" x14ac:dyDescent="0.25">
      <c r="A26" s="42"/>
    </row>
    <row r="27" spans="1:1" x14ac:dyDescent="0.25">
      <c r="A27" s="43"/>
    </row>
    <row r="29" spans="1:1" ht="13" x14ac:dyDescent="0.3">
      <c r="A29" s="44" t="s">
        <v>150</v>
      </c>
    </row>
    <row r="30" spans="1:1" x14ac:dyDescent="0.25">
      <c r="A30" s="45" t="str">
        <f>Translations!$B$382</f>
        <v>Please select</v>
      </c>
    </row>
    <row r="31" spans="1:1" x14ac:dyDescent="0.25">
      <c r="A31" s="46" t="s">
        <v>1227</v>
      </c>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sheetData>
  <sheetProtection formatCells="0" formatColumns="0" formatRows="0"/>
  <pageMargins left="0.7" right="0.7" top="0.78740157499999996" bottom="0.78740157499999996"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2">
    <tabColor rgb="FFFFC000"/>
  </sheetPr>
  <dimension ref="A1:F455"/>
  <sheetViews>
    <sheetView topLeftCell="A267" workbookViewId="0">
      <selection activeCell="A333" sqref="A333"/>
    </sheetView>
  </sheetViews>
  <sheetFormatPr defaultRowHeight="12.5" x14ac:dyDescent="0.25"/>
  <cols>
    <col min="1" max="1" width="13.453125" style="511" bestFit="1" customWidth="1"/>
    <col min="2" max="2" width="49.08984375" style="511" customWidth="1"/>
    <col min="3" max="3" width="45.6328125" style="514" customWidth="1"/>
    <col min="4" max="4" width="21.36328125" style="511" customWidth="1"/>
    <col min="5" max="5" width="29.08984375" style="511" customWidth="1"/>
    <col min="6" max="6" width="5" customWidth="1"/>
    <col min="7" max="7" width="34.6328125" bestFit="1" customWidth="1"/>
  </cols>
  <sheetData>
    <row r="1" spans="1:6" x14ac:dyDescent="0.25">
      <c r="A1"/>
      <c r="B1"/>
      <c r="C1" s="429"/>
      <c r="D1"/>
      <c r="E1"/>
    </row>
    <row r="2" spans="1:6" ht="21" x14ac:dyDescent="0.3">
      <c r="A2" s="433" t="s">
        <v>12</v>
      </c>
      <c r="B2" s="433" t="s">
        <v>63</v>
      </c>
      <c r="C2" s="433" t="s">
        <v>69</v>
      </c>
      <c r="D2" s="433" t="s">
        <v>120</v>
      </c>
      <c r="E2" s="437"/>
      <c r="F2" s="430"/>
    </row>
    <row r="3" spans="1:6" x14ac:dyDescent="0.25">
      <c r="A3" t="s">
        <v>2276</v>
      </c>
      <c r="B3" t="s">
        <v>1276</v>
      </c>
      <c r="C3" t="s">
        <v>2126</v>
      </c>
      <c r="D3" t="s">
        <v>2231</v>
      </c>
      <c r="E3" t="s">
        <v>2260</v>
      </c>
    </row>
    <row r="4" spans="1:6" x14ac:dyDescent="0.25">
      <c r="A4" t="s">
        <v>2275</v>
      </c>
      <c r="B4" t="s">
        <v>1248</v>
      </c>
      <c r="C4" t="s">
        <v>638</v>
      </c>
      <c r="D4" t="s">
        <v>1642</v>
      </c>
      <c r="E4" t="s">
        <v>983</v>
      </c>
    </row>
    <row r="5" spans="1:6" x14ac:dyDescent="0.25">
      <c r="A5" t="s">
        <v>1842</v>
      </c>
      <c r="B5" t="s">
        <v>1228</v>
      </c>
      <c r="C5" t="s">
        <v>639</v>
      </c>
      <c r="D5" t="s">
        <v>1536</v>
      </c>
      <c r="E5" t="s">
        <v>986</v>
      </c>
    </row>
    <row r="6" spans="1:6" x14ac:dyDescent="0.25">
      <c r="A6" t="s">
        <v>1916</v>
      </c>
      <c r="B6" t="s">
        <v>1292</v>
      </c>
      <c r="C6" t="s">
        <v>640</v>
      </c>
      <c r="D6" t="s">
        <v>1608</v>
      </c>
      <c r="E6" t="s">
        <v>925</v>
      </c>
    </row>
    <row r="7" spans="1:6" x14ac:dyDescent="0.25">
      <c r="A7" t="s">
        <v>1949</v>
      </c>
      <c r="B7" t="s">
        <v>641</v>
      </c>
      <c r="C7" t="s">
        <v>641</v>
      </c>
      <c r="D7" t="s">
        <v>1640</v>
      </c>
      <c r="E7" t="s">
        <v>1004</v>
      </c>
    </row>
    <row r="8" spans="1:6" x14ac:dyDescent="0.25">
      <c r="A8" t="s">
        <v>1961</v>
      </c>
      <c r="B8" t="s">
        <v>642</v>
      </c>
      <c r="C8" t="s">
        <v>642</v>
      </c>
      <c r="D8" t="s">
        <v>1654</v>
      </c>
      <c r="E8" t="s">
        <v>976</v>
      </c>
    </row>
    <row r="9" spans="1:6" x14ac:dyDescent="0.25">
      <c r="A9" t="s">
        <v>1788</v>
      </c>
      <c r="B9" t="s">
        <v>643</v>
      </c>
      <c r="C9" t="s">
        <v>643</v>
      </c>
      <c r="D9" t="s">
        <v>1483</v>
      </c>
      <c r="E9" t="s">
        <v>988</v>
      </c>
    </row>
    <row r="10" spans="1:6" x14ac:dyDescent="0.25">
      <c r="A10" t="s">
        <v>1960</v>
      </c>
      <c r="B10" t="s">
        <v>644</v>
      </c>
      <c r="C10" t="s">
        <v>644</v>
      </c>
      <c r="D10" t="s">
        <v>1653</v>
      </c>
      <c r="E10" t="s">
        <v>982</v>
      </c>
    </row>
    <row r="11" spans="1:6" x14ac:dyDescent="0.25">
      <c r="A11" t="s">
        <v>2098</v>
      </c>
      <c r="B11" t="s">
        <v>1294</v>
      </c>
      <c r="C11" t="s">
        <v>2136</v>
      </c>
      <c r="D11" t="s">
        <v>2234</v>
      </c>
      <c r="E11" t="s">
        <v>2263</v>
      </c>
    </row>
    <row r="12" spans="1:6" x14ac:dyDescent="0.25">
      <c r="A12" t="s">
        <v>1944</v>
      </c>
      <c r="B12" t="s">
        <v>645</v>
      </c>
      <c r="C12" t="s">
        <v>645</v>
      </c>
      <c r="D12" t="s">
        <v>1635</v>
      </c>
      <c r="E12" t="s">
        <v>1023</v>
      </c>
    </row>
    <row r="13" spans="1:6" x14ac:dyDescent="0.25">
      <c r="A13" t="s">
        <v>1955</v>
      </c>
      <c r="B13" t="s">
        <v>1229</v>
      </c>
      <c r="C13" t="s">
        <v>646</v>
      </c>
      <c r="D13" t="s">
        <v>1648</v>
      </c>
      <c r="E13" t="s">
        <v>989</v>
      </c>
    </row>
    <row r="14" spans="1:6" x14ac:dyDescent="0.25">
      <c r="A14" t="s">
        <v>1737</v>
      </c>
      <c r="B14" t="s">
        <v>1251</v>
      </c>
      <c r="C14" t="s">
        <v>647</v>
      </c>
      <c r="D14" t="s">
        <v>1433</v>
      </c>
      <c r="E14" t="s">
        <v>1132</v>
      </c>
    </row>
    <row r="15" spans="1:6" x14ac:dyDescent="0.25">
      <c r="A15" t="s">
        <v>2036</v>
      </c>
      <c r="B15" t="s">
        <v>1335</v>
      </c>
      <c r="C15" t="s">
        <v>1335</v>
      </c>
      <c r="D15" t="s">
        <v>1729</v>
      </c>
      <c r="E15" t="s">
        <v>1015</v>
      </c>
    </row>
    <row r="16" spans="1:6" x14ac:dyDescent="0.25">
      <c r="A16" t="s">
        <v>1745</v>
      </c>
      <c r="B16" t="s">
        <v>1272</v>
      </c>
      <c r="C16" t="s">
        <v>648</v>
      </c>
      <c r="D16" t="s">
        <v>1440</v>
      </c>
      <c r="E16" t="s">
        <v>1054</v>
      </c>
    </row>
    <row r="17" spans="1:5" x14ac:dyDescent="0.25">
      <c r="A17" t="s">
        <v>1931</v>
      </c>
      <c r="B17" t="s">
        <v>649</v>
      </c>
      <c r="C17" t="s">
        <v>649</v>
      </c>
      <c r="D17" t="s">
        <v>1623</v>
      </c>
      <c r="E17" t="s">
        <v>981</v>
      </c>
    </row>
    <row r="18" spans="1:5" x14ac:dyDescent="0.25">
      <c r="A18" t="s">
        <v>1808</v>
      </c>
      <c r="B18" t="s">
        <v>1266</v>
      </c>
      <c r="C18" t="s">
        <v>650</v>
      </c>
      <c r="D18" t="s">
        <v>1503</v>
      </c>
      <c r="E18" t="s">
        <v>931</v>
      </c>
    </row>
    <row r="19" spans="1:5" x14ac:dyDescent="0.25">
      <c r="A19" t="s">
        <v>1780</v>
      </c>
      <c r="B19" t="s">
        <v>1256</v>
      </c>
      <c r="C19" t="s">
        <v>651</v>
      </c>
      <c r="D19" t="s">
        <v>1475</v>
      </c>
      <c r="E19" t="s">
        <v>951</v>
      </c>
    </row>
    <row r="20" spans="1:5" x14ac:dyDescent="0.25">
      <c r="A20" t="s">
        <v>1958</v>
      </c>
      <c r="B20" t="s">
        <v>1325</v>
      </c>
      <c r="C20" t="s">
        <v>652</v>
      </c>
      <c r="D20" t="s">
        <v>1651</v>
      </c>
      <c r="E20" t="s">
        <v>1155</v>
      </c>
    </row>
    <row r="21" spans="1:5" x14ac:dyDescent="0.25">
      <c r="A21" t="s">
        <v>1815</v>
      </c>
      <c r="B21" t="s">
        <v>653</v>
      </c>
      <c r="C21" t="s">
        <v>653</v>
      </c>
      <c r="D21" t="s">
        <v>1509</v>
      </c>
      <c r="E21" t="s">
        <v>999</v>
      </c>
    </row>
    <row r="22" spans="1:5" x14ac:dyDescent="0.25">
      <c r="A22" t="s">
        <v>2100</v>
      </c>
      <c r="B22" t="s">
        <v>1306</v>
      </c>
      <c r="C22" t="s">
        <v>2170</v>
      </c>
      <c r="D22" t="s">
        <v>1646</v>
      </c>
      <c r="E22" t="s">
        <v>1129</v>
      </c>
    </row>
    <row r="23" spans="1:5" x14ac:dyDescent="0.25">
      <c r="A23" t="s">
        <v>2032</v>
      </c>
      <c r="B23" t="s">
        <v>1277</v>
      </c>
      <c r="C23" t="s">
        <v>654</v>
      </c>
      <c r="D23" t="s">
        <v>1725</v>
      </c>
      <c r="E23" t="s">
        <v>1045</v>
      </c>
    </row>
    <row r="24" spans="1:5" x14ac:dyDescent="0.25">
      <c r="A24" t="s">
        <v>2033</v>
      </c>
      <c r="B24" t="s">
        <v>1277</v>
      </c>
      <c r="C24" t="s">
        <v>655</v>
      </c>
      <c r="D24" t="s">
        <v>1726</v>
      </c>
      <c r="E24" t="s">
        <v>1037</v>
      </c>
    </row>
    <row r="25" spans="1:5" x14ac:dyDescent="0.25">
      <c r="A25" t="s">
        <v>2101</v>
      </c>
      <c r="B25" t="s">
        <v>2114</v>
      </c>
      <c r="C25" t="s">
        <v>2117</v>
      </c>
      <c r="D25" t="s">
        <v>2230</v>
      </c>
      <c r="E25" t="s">
        <v>2259</v>
      </c>
    </row>
    <row r="26" spans="1:5" x14ac:dyDescent="0.25">
      <c r="A26" t="s">
        <v>2103</v>
      </c>
      <c r="B26" t="s">
        <v>1294</v>
      </c>
      <c r="C26" t="s">
        <v>2139</v>
      </c>
      <c r="D26" t="s">
        <v>1698</v>
      </c>
      <c r="E26" t="s">
        <v>1031</v>
      </c>
    </row>
    <row r="27" spans="1:5" x14ac:dyDescent="0.25">
      <c r="A27" t="s">
        <v>2105</v>
      </c>
      <c r="B27" t="s">
        <v>2114</v>
      </c>
      <c r="C27" t="s">
        <v>2115</v>
      </c>
      <c r="D27" t="s">
        <v>2228</v>
      </c>
      <c r="E27" t="s">
        <v>2257</v>
      </c>
    </row>
    <row r="28" spans="1:5" x14ac:dyDescent="0.25">
      <c r="A28" t="s">
        <v>2107</v>
      </c>
      <c r="B28" t="s">
        <v>2114</v>
      </c>
      <c r="C28" t="s">
        <v>2116</v>
      </c>
      <c r="D28" t="s">
        <v>2229</v>
      </c>
      <c r="E28" t="s">
        <v>2258</v>
      </c>
    </row>
    <row r="29" spans="1:5" x14ac:dyDescent="0.25">
      <c r="A29" t="s">
        <v>1802</v>
      </c>
      <c r="B29" t="s">
        <v>656</v>
      </c>
      <c r="C29" t="s">
        <v>656</v>
      </c>
      <c r="D29" t="s">
        <v>1497</v>
      </c>
      <c r="E29" t="s">
        <v>1001</v>
      </c>
    </row>
    <row r="30" spans="1:5" x14ac:dyDescent="0.25">
      <c r="A30" t="s">
        <v>1819</v>
      </c>
      <c r="B30" t="s">
        <v>1271</v>
      </c>
      <c r="C30" t="s">
        <v>657</v>
      </c>
      <c r="D30" t="s">
        <v>1513</v>
      </c>
      <c r="E30" t="s">
        <v>1000</v>
      </c>
    </row>
    <row r="31" spans="1:5" x14ac:dyDescent="0.25">
      <c r="A31" t="s">
        <v>1899</v>
      </c>
      <c r="B31" t="s">
        <v>2106</v>
      </c>
      <c r="C31" t="s">
        <v>658</v>
      </c>
      <c r="D31" t="s">
        <v>1591</v>
      </c>
      <c r="E31" t="s">
        <v>979</v>
      </c>
    </row>
    <row r="32" spans="1:5" x14ac:dyDescent="0.25">
      <c r="A32" t="s">
        <v>1807</v>
      </c>
      <c r="B32" t="s">
        <v>1313</v>
      </c>
      <c r="C32" t="s">
        <v>659</v>
      </c>
      <c r="D32" t="s">
        <v>1502</v>
      </c>
      <c r="E32" t="s">
        <v>1030</v>
      </c>
    </row>
    <row r="33" spans="1:5" x14ac:dyDescent="0.25">
      <c r="A33" t="s">
        <v>1962</v>
      </c>
      <c r="B33" t="s">
        <v>1250</v>
      </c>
      <c r="C33" t="s">
        <v>660</v>
      </c>
      <c r="D33" t="s">
        <v>1655</v>
      </c>
      <c r="E33" t="s">
        <v>973</v>
      </c>
    </row>
    <row r="34" spans="1:5" x14ac:dyDescent="0.25">
      <c r="A34" t="s">
        <v>1821</v>
      </c>
      <c r="B34" t="s">
        <v>1243</v>
      </c>
      <c r="C34" t="s">
        <v>661</v>
      </c>
      <c r="D34" t="s">
        <v>1515</v>
      </c>
      <c r="E34" t="s">
        <v>1026</v>
      </c>
    </row>
    <row r="35" spans="1:5" x14ac:dyDescent="0.25">
      <c r="A35" t="s">
        <v>1894</v>
      </c>
      <c r="B35" t="s">
        <v>1317</v>
      </c>
      <c r="C35" t="s">
        <v>662</v>
      </c>
      <c r="D35" t="s">
        <v>1586</v>
      </c>
      <c r="E35" t="s">
        <v>1006</v>
      </c>
    </row>
    <row r="36" spans="1:5" x14ac:dyDescent="0.25">
      <c r="A36" t="s">
        <v>1813</v>
      </c>
      <c r="B36" t="s">
        <v>1269</v>
      </c>
      <c r="C36" t="s">
        <v>2168</v>
      </c>
      <c r="D36" t="s">
        <v>1507</v>
      </c>
      <c r="E36" t="s">
        <v>1144</v>
      </c>
    </row>
    <row r="37" spans="1:5" x14ac:dyDescent="0.25">
      <c r="A37" t="s">
        <v>1838</v>
      </c>
      <c r="B37" t="s">
        <v>1275</v>
      </c>
      <c r="C37" t="s">
        <v>663</v>
      </c>
      <c r="D37" t="s">
        <v>1532</v>
      </c>
      <c r="E37" t="s">
        <v>1115</v>
      </c>
    </row>
    <row r="38" spans="1:5" x14ac:dyDescent="0.25">
      <c r="A38" t="s">
        <v>2003</v>
      </c>
      <c r="B38" t="s">
        <v>1310</v>
      </c>
      <c r="C38" t="s">
        <v>664</v>
      </c>
      <c r="D38" t="s">
        <v>1695</v>
      </c>
      <c r="E38" t="s">
        <v>1049</v>
      </c>
    </row>
    <row r="39" spans="1:5" x14ac:dyDescent="0.25">
      <c r="A39" t="s">
        <v>2108</v>
      </c>
      <c r="B39" t="s">
        <v>1294</v>
      </c>
      <c r="C39" t="s">
        <v>2137</v>
      </c>
      <c r="D39" t="s">
        <v>2235</v>
      </c>
      <c r="E39" t="s">
        <v>2264</v>
      </c>
    </row>
    <row r="40" spans="1:5" x14ac:dyDescent="0.25">
      <c r="A40" t="s">
        <v>2109</v>
      </c>
      <c r="B40" t="s">
        <v>1294</v>
      </c>
      <c r="C40" t="s">
        <v>2138</v>
      </c>
      <c r="D40" t="s">
        <v>2236</v>
      </c>
      <c r="E40" t="s">
        <v>2265</v>
      </c>
    </row>
    <row r="41" spans="1:5" x14ac:dyDescent="0.25">
      <c r="A41" t="s">
        <v>1823</v>
      </c>
      <c r="B41" t="s">
        <v>1295</v>
      </c>
      <c r="C41" t="s">
        <v>665</v>
      </c>
      <c r="D41" t="s">
        <v>1517</v>
      </c>
      <c r="E41" t="s">
        <v>1042</v>
      </c>
    </row>
    <row r="42" spans="1:5" x14ac:dyDescent="0.25">
      <c r="A42" t="s">
        <v>2004</v>
      </c>
      <c r="B42" t="s">
        <v>1294</v>
      </c>
      <c r="C42" t="s">
        <v>666</v>
      </c>
      <c r="D42" t="s">
        <v>1696</v>
      </c>
      <c r="E42" t="s">
        <v>1041</v>
      </c>
    </row>
    <row r="43" spans="1:5" x14ac:dyDescent="0.25">
      <c r="A43" t="s">
        <v>1900</v>
      </c>
      <c r="B43" t="s">
        <v>1289</v>
      </c>
      <c r="C43" t="s">
        <v>667</v>
      </c>
      <c r="D43" t="s">
        <v>1592</v>
      </c>
      <c r="E43" t="s">
        <v>1073</v>
      </c>
    </row>
    <row r="44" spans="1:5" x14ac:dyDescent="0.25">
      <c r="A44" t="s">
        <v>1781</v>
      </c>
      <c r="B44" t="s">
        <v>1257</v>
      </c>
      <c r="C44" t="s">
        <v>668</v>
      </c>
      <c r="D44" t="s">
        <v>1476</v>
      </c>
      <c r="E44" t="s">
        <v>952</v>
      </c>
    </row>
    <row r="45" spans="1:5" x14ac:dyDescent="0.25">
      <c r="A45" t="s">
        <v>1917</v>
      </c>
      <c r="B45" t="s">
        <v>1292</v>
      </c>
      <c r="C45" t="s">
        <v>669</v>
      </c>
      <c r="D45" t="s">
        <v>1609</v>
      </c>
      <c r="E45" t="s">
        <v>1156</v>
      </c>
    </row>
    <row r="46" spans="1:5" x14ac:dyDescent="0.25">
      <c r="A46" t="s">
        <v>1915</v>
      </c>
      <c r="B46" t="s">
        <v>1292</v>
      </c>
      <c r="C46" t="s">
        <v>670</v>
      </c>
      <c r="D46" t="s">
        <v>1607</v>
      </c>
      <c r="E46" t="s">
        <v>924</v>
      </c>
    </row>
    <row r="47" spans="1:5" x14ac:dyDescent="0.25">
      <c r="A47" t="s">
        <v>1918</v>
      </c>
      <c r="B47" t="s">
        <v>1292</v>
      </c>
      <c r="C47" t="s">
        <v>671</v>
      </c>
      <c r="D47" t="s">
        <v>1610</v>
      </c>
      <c r="E47" t="s">
        <v>1157</v>
      </c>
    </row>
    <row r="48" spans="1:5" x14ac:dyDescent="0.25">
      <c r="A48" t="s">
        <v>1914</v>
      </c>
      <c r="B48" t="s">
        <v>1292</v>
      </c>
      <c r="C48" t="s">
        <v>672</v>
      </c>
      <c r="D48" t="s">
        <v>1606</v>
      </c>
      <c r="E48" t="s">
        <v>923</v>
      </c>
    </row>
    <row r="49" spans="1:5" x14ac:dyDescent="0.25">
      <c r="A49" t="s">
        <v>2012</v>
      </c>
      <c r="B49" t="s">
        <v>673</v>
      </c>
      <c r="C49" t="s">
        <v>673</v>
      </c>
      <c r="D49" t="s">
        <v>1705</v>
      </c>
      <c r="E49" t="s">
        <v>985</v>
      </c>
    </row>
    <row r="50" spans="1:5" x14ac:dyDescent="0.25">
      <c r="A50" t="s">
        <v>1741</v>
      </c>
      <c r="B50" t="s">
        <v>1253</v>
      </c>
      <c r="C50" t="s">
        <v>674</v>
      </c>
      <c r="D50" t="s">
        <v>1437</v>
      </c>
      <c r="E50" t="s">
        <v>937</v>
      </c>
    </row>
    <row r="51" spans="1:5" x14ac:dyDescent="0.25">
      <c r="A51" t="s">
        <v>1956</v>
      </c>
      <c r="B51" t="s">
        <v>1329</v>
      </c>
      <c r="C51" t="s">
        <v>675</v>
      </c>
      <c r="D51" t="s">
        <v>1649</v>
      </c>
      <c r="E51" t="s">
        <v>1011</v>
      </c>
    </row>
    <row r="52" spans="1:5" x14ac:dyDescent="0.25">
      <c r="A52" t="s">
        <v>1746</v>
      </c>
      <c r="B52" t="s">
        <v>1272</v>
      </c>
      <c r="C52" t="s">
        <v>676</v>
      </c>
      <c r="D52" t="s">
        <v>1441</v>
      </c>
      <c r="E52" t="s">
        <v>993</v>
      </c>
    </row>
    <row r="53" spans="1:5" x14ac:dyDescent="0.25">
      <c r="A53" t="s">
        <v>1783</v>
      </c>
      <c r="B53" t="s">
        <v>677</v>
      </c>
      <c r="C53" t="s">
        <v>677</v>
      </c>
      <c r="D53" t="s">
        <v>1478</v>
      </c>
      <c r="E53" t="s">
        <v>1087</v>
      </c>
    </row>
    <row r="54" spans="1:5" x14ac:dyDescent="0.25">
      <c r="A54" t="s">
        <v>1796</v>
      </c>
      <c r="B54" t="s">
        <v>1260</v>
      </c>
      <c r="C54" t="s">
        <v>678</v>
      </c>
      <c r="D54" t="s">
        <v>1491</v>
      </c>
      <c r="E54" t="s">
        <v>938</v>
      </c>
    </row>
    <row r="55" spans="1:5" x14ac:dyDescent="0.25">
      <c r="A55" t="s">
        <v>1751</v>
      </c>
      <c r="B55" t="s">
        <v>1255</v>
      </c>
      <c r="C55" t="s">
        <v>2111</v>
      </c>
      <c r="D55" t="s">
        <v>1446</v>
      </c>
      <c r="E55" t="s">
        <v>995</v>
      </c>
    </row>
    <row r="56" spans="1:5" x14ac:dyDescent="0.25">
      <c r="A56" t="s">
        <v>1758</v>
      </c>
      <c r="B56" t="s">
        <v>679</v>
      </c>
      <c r="C56" t="s">
        <v>679</v>
      </c>
      <c r="D56" t="s">
        <v>1453</v>
      </c>
      <c r="E56" t="s">
        <v>1019</v>
      </c>
    </row>
    <row r="57" spans="1:5" x14ac:dyDescent="0.25">
      <c r="A57" t="s">
        <v>2007</v>
      </c>
      <c r="B57" t="s">
        <v>680</v>
      </c>
      <c r="C57" t="s">
        <v>680</v>
      </c>
      <c r="D57" t="s">
        <v>1700</v>
      </c>
      <c r="E57" t="s">
        <v>1043</v>
      </c>
    </row>
    <row r="58" spans="1:5" x14ac:dyDescent="0.25">
      <c r="A58" t="s">
        <v>1906</v>
      </c>
      <c r="B58" t="s">
        <v>1292</v>
      </c>
      <c r="C58" t="s">
        <v>681</v>
      </c>
      <c r="D58" t="s">
        <v>1598</v>
      </c>
      <c r="E58" t="s">
        <v>1143</v>
      </c>
    </row>
    <row r="59" spans="1:5" x14ac:dyDescent="0.25">
      <c r="A59" t="s">
        <v>1784</v>
      </c>
      <c r="B59" t="s">
        <v>1231</v>
      </c>
      <c r="C59" t="s">
        <v>682</v>
      </c>
      <c r="D59" t="s">
        <v>1479</v>
      </c>
      <c r="E59" t="s">
        <v>1088</v>
      </c>
    </row>
    <row r="60" spans="1:5" x14ac:dyDescent="0.25">
      <c r="A60" t="s">
        <v>1982</v>
      </c>
      <c r="B60" t="s">
        <v>1244</v>
      </c>
      <c r="C60" t="s">
        <v>2102</v>
      </c>
      <c r="D60" t="s">
        <v>1675</v>
      </c>
      <c r="E60" t="s">
        <v>965</v>
      </c>
    </row>
    <row r="61" spans="1:5" x14ac:dyDescent="0.25">
      <c r="A61" t="s">
        <v>1811</v>
      </c>
      <c r="B61" t="s">
        <v>683</v>
      </c>
      <c r="C61" t="s">
        <v>683</v>
      </c>
      <c r="D61" t="s">
        <v>1505</v>
      </c>
      <c r="E61" t="s">
        <v>1046</v>
      </c>
    </row>
    <row r="62" spans="1:5" x14ac:dyDescent="0.25">
      <c r="A62" t="s">
        <v>1739</v>
      </c>
      <c r="B62" t="s">
        <v>1252</v>
      </c>
      <c r="C62" t="s">
        <v>684</v>
      </c>
      <c r="D62" t="s">
        <v>1435</v>
      </c>
      <c r="E62" t="s">
        <v>1051</v>
      </c>
    </row>
    <row r="63" spans="1:5" x14ac:dyDescent="0.25">
      <c r="A63" t="s">
        <v>1987</v>
      </c>
      <c r="B63" t="s">
        <v>685</v>
      </c>
      <c r="C63" t="s">
        <v>685</v>
      </c>
      <c r="D63" t="s">
        <v>1680</v>
      </c>
      <c r="E63" t="s">
        <v>949</v>
      </c>
    </row>
    <row r="64" spans="1:5" x14ac:dyDescent="0.25">
      <c r="A64" t="s">
        <v>1840</v>
      </c>
      <c r="B64" t="s">
        <v>1246</v>
      </c>
      <c r="C64" t="s">
        <v>686</v>
      </c>
      <c r="D64" t="s">
        <v>1534</v>
      </c>
      <c r="E64" t="s">
        <v>975</v>
      </c>
    </row>
    <row r="65" spans="1:5" x14ac:dyDescent="0.25">
      <c r="A65" t="s">
        <v>2034</v>
      </c>
      <c r="B65" t="s">
        <v>1267</v>
      </c>
      <c r="C65" t="s">
        <v>687</v>
      </c>
      <c r="D65" t="s">
        <v>1727</v>
      </c>
      <c r="E65" t="s">
        <v>957</v>
      </c>
    </row>
    <row r="66" spans="1:5" x14ac:dyDescent="0.25">
      <c r="A66" t="s">
        <v>1935</v>
      </c>
      <c r="B66" t="s">
        <v>1262</v>
      </c>
      <c r="C66" t="s">
        <v>688</v>
      </c>
      <c r="D66" t="s">
        <v>1626</v>
      </c>
      <c r="E66" t="s">
        <v>926</v>
      </c>
    </row>
    <row r="67" spans="1:5" x14ac:dyDescent="0.25">
      <c r="A67" t="s">
        <v>1957</v>
      </c>
      <c r="B67" t="s">
        <v>689</v>
      </c>
      <c r="C67" t="s">
        <v>689</v>
      </c>
      <c r="D67" t="s">
        <v>1650</v>
      </c>
      <c r="E67" t="s">
        <v>940</v>
      </c>
    </row>
    <row r="68" spans="1:5" x14ac:dyDescent="0.25">
      <c r="A68" t="s">
        <v>1970</v>
      </c>
      <c r="B68" t="s">
        <v>1236</v>
      </c>
      <c r="C68" t="s">
        <v>690</v>
      </c>
      <c r="D68" t="s">
        <v>1663</v>
      </c>
      <c r="E68" t="s">
        <v>1024</v>
      </c>
    </row>
    <row r="69" spans="1:5" x14ac:dyDescent="0.25">
      <c r="A69" t="s">
        <v>1839</v>
      </c>
      <c r="B69" t="s">
        <v>1246</v>
      </c>
      <c r="C69" t="s">
        <v>691</v>
      </c>
      <c r="D69" t="s">
        <v>1533</v>
      </c>
      <c r="E69" t="s">
        <v>974</v>
      </c>
    </row>
    <row r="70" spans="1:5" x14ac:dyDescent="0.25">
      <c r="A70" t="s">
        <v>1879</v>
      </c>
      <c r="B70" t="s">
        <v>692</v>
      </c>
      <c r="C70" t="s">
        <v>692</v>
      </c>
      <c r="D70" t="s">
        <v>1573</v>
      </c>
      <c r="E70" t="s">
        <v>961</v>
      </c>
    </row>
    <row r="71" spans="1:5" x14ac:dyDescent="0.25">
      <c r="A71" t="s">
        <v>1866</v>
      </c>
      <c r="B71" t="s">
        <v>693</v>
      </c>
      <c r="C71" t="s">
        <v>693</v>
      </c>
      <c r="D71" t="s">
        <v>1560</v>
      </c>
      <c r="E71" t="s">
        <v>987</v>
      </c>
    </row>
    <row r="72" spans="1:5" x14ac:dyDescent="0.25">
      <c r="A72" t="s">
        <v>2011</v>
      </c>
      <c r="B72" t="s">
        <v>694</v>
      </c>
      <c r="C72" t="s">
        <v>694</v>
      </c>
      <c r="D72" t="s">
        <v>1704</v>
      </c>
      <c r="E72" t="s">
        <v>991</v>
      </c>
    </row>
    <row r="73" spans="1:5" x14ac:dyDescent="0.25">
      <c r="A73" t="s">
        <v>1757</v>
      </c>
      <c r="B73" t="s">
        <v>695</v>
      </c>
      <c r="C73" t="s">
        <v>695</v>
      </c>
      <c r="D73" t="s">
        <v>1452</v>
      </c>
      <c r="E73" t="s">
        <v>1021</v>
      </c>
    </row>
    <row r="74" spans="1:5" x14ac:dyDescent="0.25">
      <c r="A74" t="s">
        <v>1814</v>
      </c>
      <c r="B74" t="s">
        <v>1249</v>
      </c>
      <c r="C74" t="s">
        <v>696</v>
      </c>
      <c r="D74" t="s">
        <v>1508</v>
      </c>
      <c r="E74" t="s">
        <v>984</v>
      </c>
    </row>
    <row r="75" spans="1:5" x14ac:dyDescent="0.25">
      <c r="A75" t="s">
        <v>1803</v>
      </c>
      <c r="B75" t="s">
        <v>1318</v>
      </c>
      <c r="C75" t="s">
        <v>697</v>
      </c>
      <c r="D75" t="s">
        <v>1498</v>
      </c>
      <c r="E75" t="s">
        <v>960</v>
      </c>
    </row>
    <row r="76" spans="1:5" x14ac:dyDescent="0.25">
      <c r="A76" t="s">
        <v>1964</v>
      </c>
      <c r="B76" t="s">
        <v>1250</v>
      </c>
      <c r="C76" t="s">
        <v>698</v>
      </c>
      <c r="D76" t="s">
        <v>1657</v>
      </c>
      <c r="E76" t="s">
        <v>977</v>
      </c>
    </row>
    <row r="77" spans="1:5" x14ac:dyDescent="0.25">
      <c r="A77" t="s">
        <v>1963</v>
      </c>
      <c r="B77" t="s">
        <v>1250</v>
      </c>
      <c r="C77" t="s">
        <v>699</v>
      </c>
      <c r="D77" t="s">
        <v>1656</v>
      </c>
      <c r="E77" t="s">
        <v>978</v>
      </c>
    </row>
    <row r="78" spans="1:5" x14ac:dyDescent="0.25">
      <c r="A78" t="s">
        <v>1804</v>
      </c>
      <c r="B78" t="s">
        <v>700</v>
      </c>
      <c r="C78" t="s">
        <v>700</v>
      </c>
      <c r="D78" t="s">
        <v>1499</v>
      </c>
      <c r="E78" t="s">
        <v>1012</v>
      </c>
    </row>
    <row r="79" spans="1:5" x14ac:dyDescent="0.25">
      <c r="A79" t="s">
        <v>2002</v>
      </c>
      <c r="B79" t="s">
        <v>1270</v>
      </c>
      <c r="C79" t="s">
        <v>701</v>
      </c>
      <c r="D79" t="s">
        <v>1694</v>
      </c>
      <c r="E79" t="s">
        <v>1063</v>
      </c>
    </row>
    <row r="80" spans="1:5" x14ac:dyDescent="0.25">
      <c r="A80" t="s">
        <v>2001</v>
      </c>
      <c r="B80" t="s">
        <v>1270</v>
      </c>
      <c r="C80" t="s">
        <v>702</v>
      </c>
      <c r="D80" t="s">
        <v>1693</v>
      </c>
      <c r="E80" t="s">
        <v>1062</v>
      </c>
    </row>
    <row r="81" spans="1:5" x14ac:dyDescent="0.25">
      <c r="A81" t="s">
        <v>2000</v>
      </c>
      <c r="B81" t="s">
        <v>1270</v>
      </c>
      <c r="C81" t="s">
        <v>703</v>
      </c>
      <c r="D81" t="s">
        <v>1692</v>
      </c>
      <c r="E81" t="s">
        <v>1061</v>
      </c>
    </row>
    <row r="82" spans="1:5" x14ac:dyDescent="0.25">
      <c r="A82" t="s">
        <v>1953</v>
      </c>
      <c r="B82" t="s">
        <v>1305</v>
      </c>
      <c r="C82" t="s">
        <v>704</v>
      </c>
      <c r="D82" t="s">
        <v>1645</v>
      </c>
      <c r="E82" t="s">
        <v>958</v>
      </c>
    </row>
    <row r="83" spans="1:5" x14ac:dyDescent="0.25">
      <c r="A83" t="s">
        <v>1952</v>
      </c>
      <c r="B83" t="s">
        <v>1305</v>
      </c>
      <c r="C83" t="s">
        <v>705</v>
      </c>
      <c r="D83" t="s">
        <v>1644</v>
      </c>
      <c r="E83" t="s">
        <v>1158</v>
      </c>
    </row>
    <row r="84" spans="1:5" x14ac:dyDescent="0.25">
      <c r="A84" t="s">
        <v>1998</v>
      </c>
      <c r="B84" t="s">
        <v>1270</v>
      </c>
      <c r="C84" t="s">
        <v>706</v>
      </c>
      <c r="D84" t="s">
        <v>1690</v>
      </c>
      <c r="E84" t="s">
        <v>1036</v>
      </c>
    </row>
    <row r="85" spans="1:5" x14ac:dyDescent="0.25">
      <c r="A85" t="s">
        <v>1997</v>
      </c>
      <c r="B85" t="s">
        <v>1270</v>
      </c>
      <c r="C85" t="s">
        <v>707</v>
      </c>
      <c r="D85" t="s">
        <v>1689</v>
      </c>
      <c r="E85" t="s">
        <v>1033</v>
      </c>
    </row>
    <row r="86" spans="1:5" x14ac:dyDescent="0.25">
      <c r="A86" t="s">
        <v>1999</v>
      </c>
      <c r="B86" t="s">
        <v>1270</v>
      </c>
      <c r="C86" t="s">
        <v>708</v>
      </c>
      <c r="D86" t="s">
        <v>1691</v>
      </c>
      <c r="E86" t="s">
        <v>1035</v>
      </c>
    </row>
    <row r="87" spans="1:5" x14ac:dyDescent="0.25">
      <c r="A87" t="s">
        <v>1996</v>
      </c>
      <c r="B87" t="s">
        <v>1270</v>
      </c>
      <c r="C87" t="s">
        <v>709</v>
      </c>
      <c r="D87" t="s">
        <v>1688</v>
      </c>
      <c r="E87" t="s">
        <v>1034</v>
      </c>
    </row>
    <row r="88" spans="1:5" x14ac:dyDescent="0.25">
      <c r="A88" t="s">
        <v>1801</v>
      </c>
      <c r="B88" t="s">
        <v>1263</v>
      </c>
      <c r="C88" t="s">
        <v>1264</v>
      </c>
      <c r="D88" t="s">
        <v>1496</v>
      </c>
      <c r="E88" t="s">
        <v>997</v>
      </c>
    </row>
    <row r="89" spans="1:5" x14ac:dyDescent="0.25">
      <c r="A89" t="s">
        <v>1985</v>
      </c>
      <c r="B89" t="s">
        <v>1330</v>
      </c>
      <c r="C89" t="s">
        <v>710</v>
      </c>
      <c r="D89" t="s">
        <v>1678</v>
      </c>
      <c r="E89" t="s">
        <v>1159</v>
      </c>
    </row>
    <row r="90" spans="1:5" x14ac:dyDescent="0.25">
      <c r="A90" t="s">
        <v>1984</v>
      </c>
      <c r="B90" t="s">
        <v>1330</v>
      </c>
      <c r="C90" t="s">
        <v>711</v>
      </c>
      <c r="D90" t="s">
        <v>1677</v>
      </c>
      <c r="E90" t="s">
        <v>921</v>
      </c>
    </row>
    <row r="91" spans="1:5" x14ac:dyDescent="0.25">
      <c r="A91" t="s">
        <v>1861</v>
      </c>
      <c r="B91" t="s">
        <v>712</v>
      </c>
      <c r="C91" t="s">
        <v>712</v>
      </c>
      <c r="D91" t="s">
        <v>1555</v>
      </c>
      <c r="E91" t="s">
        <v>1014</v>
      </c>
    </row>
    <row r="92" spans="1:5" x14ac:dyDescent="0.25">
      <c r="A92" t="s">
        <v>1848</v>
      </c>
      <c r="B92" t="s">
        <v>713</v>
      </c>
      <c r="C92" t="s">
        <v>713</v>
      </c>
      <c r="D92" t="s">
        <v>1542</v>
      </c>
      <c r="E92" t="s">
        <v>956</v>
      </c>
    </row>
    <row r="93" spans="1:5" x14ac:dyDescent="0.25">
      <c r="A93" t="s">
        <v>1816</v>
      </c>
      <c r="B93" t="s">
        <v>714</v>
      </c>
      <c r="C93" t="s">
        <v>714</v>
      </c>
      <c r="D93" t="s">
        <v>1510</v>
      </c>
      <c r="E93" t="s">
        <v>1002</v>
      </c>
    </row>
    <row r="94" spans="1:5" x14ac:dyDescent="0.25">
      <c r="A94" t="s">
        <v>1752</v>
      </c>
      <c r="B94" t="s">
        <v>715</v>
      </c>
      <c r="C94" t="s">
        <v>715</v>
      </c>
      <c r="D94" t="s">
        <v>1447</v>
      </c>
      <c r="E94" t="s">
        <v>1013</v>
      </c>
    </row>
    <row r="95" spans="1:5" x14ac:dyDescent="0.25">
      <c r="A95" t="s">
        <v>1836</v>
      </c>
      <c r="B95" t="s">
        <v>1282</v>
      </c>
      <c r="C95" t="s">
        <v>2156</v>
      </c>
      <c r="D95" t="s">
        <v>1530</v>
      </c>
      <c r="E95" t="s">
        <v>935</v>
      </c>
    </row>
    <row r="96" spans="1:5" x14ac:dyDescent="0.25">
      <c r="A96" t="s">
        <v>1938</v>
      </c>
      <c r="B96" t="s">
        <v>716</v>
      </c>
      <c r="C96" t="s">
        <v>716</v>
      </c>
      <c r="D96" t="s">
        <v>1629</v>
      </c>
      <c r="E96" t="s">
        <v>1016</v>
      </c>
    </row>
    <row r="97" spans="1:5" x14ac:dyDescent="0.25">
      <c r="A97" t="s">
        <v>1749</v>
      </c>
      <c r="B97" t="s">
        <v>1255</v>
      </c>
      <c r="C97" t="s">
        <v>2110</v>
      </c>
      <c r="D97" t="s">
        <v>1444</v>
      </c>
      <c r="E97" t="s">
        <v>996</v>
      </c>
    </row>
    <row r="98" spans="1:5" x14ac:dyDescent="0.25">
      <c r="A98" t="s">
        <v>2031</v>
      </c>
      <c r="B98" t="s">
        <v>1312</v>
      </c>
      <c r="C98" t="s">
        <v>717</v>
      </c>
      <c r="D98" t="s">
        <v>1724</v>
      </c>
      <c r="E98" t="s">
        <v>922</v>
      </c>
    </row>
    <row r="99" spans="1:5" x14ac:dyDescent="0.25">
      <c r="A99" t="s">
        <v>2030</v>
      </c>
      <c r="B99" t="s">
        <v>1312</v>
      </c>
      <c r="C99" t="s">
        <v>718</v>
      </c>
      <c r="D99" t="s">
        <v>1723</v>
      </c>
      <c r="E99" t="s">
        <v>936</v>
      </c>
    </row>
    <row r="100" spans="1:5" x14ac:dyDescent="0.25">
      <c r="A100" t="s">
        <v>1942</v>
      </c>
      <c r="B100" t="s">
        <v>719</v>
      </c>
      <c r="C100" t="s">
        <v>719</v>
      </c>
      <c r="D100" t="s">
        <v>1633</v>
      </c>
      <c r="E100" t="s">
        <v>963</v>
      </c>
    </row>
    <row r="101" spans="1:5" x14ac:dyDescent="0.25">
      <c r="A101" t="s">
        <v>1798</v>
      </c>
      <c r="B101" t="s">
        <v>1260</v>
      </c>
      <c r="C101" t="s">
        <v>720</v>
      </c>
      <c r="D101" t="s">
        <v>1493</v>
      </c>
      <c r="E101" t="s">
        <v>954</v>
      </c>
    </row>
    <row r="102" spans="1:5" x14ac:dyDescent="0.25">
      <c r="A102" t="s">
        <v>1851</v>
      </c>
      <c r="B102" t="s">
        <v>721</v>
      </c>
      <c r="C102" t="s">
        <v>721</v>
      </c>
      <c r="D102" t="s">
        <v>1545</v>
      </c>
      <c r="E102" t="s">
        <v>1028</v>
      </c>
    </row>
    <row r="103" spans="1:5" x14ac:dyDescent="0.25">
      <c r="A103" t="s">
        <v>1986</v>
      </c>
      <c r="B103" t="s">
        <v>1334</v>
      </c>
      <c r="C103" t="s">
        <v>1336</v>
      </c>
      <c r="D103" t="s">
        <v>1679</v>
      </c>
      <c r="E103" t="s">
        <v>1027</v>
      </c>
    </row>
    <row r="104" spans="1:5" x14ac:dyDescent="0.25">
      <c r="A104" t="s">
        <v>1779</v>
      </c>
      <c r="B104" t="s">
        <v>1256</v>
      </c>
      <c r="C104" t="s">
        <v>722</v>
      </c>
      <c r="D104" t="s">
        <v>1474</v>
      </c>
      <c r="E104" t="s">
        <v>950</v>
      </c>
    </row>
    <row r="105" spans="1:5" x14ac:dyDescent="0.25">
      <c r="A105" t="s">
        <v>1990</v>
      </c>
      <c r="B105" t="s">
        <v>2161</v>
      </c>
      <c r="C105" t="s">
        <v>723</v>
      </c>
      <c r="D105" t="s">
        <v>1683</v>
      </c>
      <c r="E105" t="s">
        <v>932</v>
      </c>
    </row>
    <row r="106" spans="1:5" x14ac:dyDescent="0.25">
      <c r="A106" t="s">
        <v>1992</v>
      </c>
      <c r="B106" t="s">
        <v>2161</v>
      </c>
      <c r="C106" t="s">
        <v>724</v>
      </c>
      <c r="D106" t="s">
        <v>1685</v>
      </c>
      <c r="E106" t="s">
        <v>934</v>
      </c>
    </row>
    <row r="107" spans="1:5" x14ac:dyDescent="0.25">
      <c r="A107" t="s">
        <v>1991</v>
      </c>
      <c r="B107" t="s">
        <v>2161</v>
      </c>
      <c r="C107" t="s">
        <v>725</v>
      </c>
      <c r="D107" t="s">
        <v>1684</v>
      </c>
      <c r="E107" t="s">
        <v>933</v>
      </c>
    </row>
    <row r="108" spans="1:5" x14ac:dyDescent="0.25">
      <c r="A108" t="s">
        <v>1940</v>
      </c>
      <c r="B108" t="s">
        <v>1303</v>
      </c>
      <c r="C108" t="s">
        <v>2141</v>
      </c>
      <c r="D108" t="s">
        <v>1631</v>
      </c>
      <c r="E108" t="s">
        <v>948</v>
      </c>
    </row>
    <row r="109" spans="1:5" x14ac:dyDescent="0.25">
      <c r="A109" t="s">
        <v>1928</v>
      </c>
      <c r="B109" t="s">
        <v>1328</v>
      </c>
      <c r="C109" t="s">
        <v>726</v>
      </c>
      <c r="D109" t="s">
        <v>1620</v>
      </c>
      <c r="E109" t="s">
        <v>959</v>
      </c>
    </row>
    <row r="110" spans="1:5" x14ac:dyDescent="0.25">
      <c r="A110" t="s">
        <v>1943</v>
      </c>
      <c r="B110" t="s">
        <v>727</v>
      </c>
      <c r="C110" t="s">
        <v>727</v>
      </c>
      <c r="D110" t="s">
        <v>1634</v>
      </c>
      <c r="E110" t="s">
        <v>1127</v>
      </c>
    </row>
    <row r="111" spans="1:5" x14ac:dyDescent="0.25">
      <c r="A111" t="s">
        <v>1756</v>
      </c>
      <c r="B111" t="s">
        <v>2112</v>
      </c>
      <c r="C111" t="s">
        <v>728</v>
      </c>
      <c r="D111" t="s">
        <v>1451</v>
      </c>
      <c r="E111" t="s">
        <v>1140</v>
      </c>
    </row>
    <row r="112" spans="1:5" x14ac:dyDescent="0.25">
      <c r="A112" t="s">
        <v>2038</v>
      </c>
      <c r="B112" t="s">
        <v>729</v>
      </c>
      <c r="C112" t="s">
        <v>729</v>
      </c>
      <c r="D112" t="s">
        <v>1731</v>
      </c>
      <c r="E112" t="s">
        <v>990</v>
      </c>
    </row>
    <row r="113" spans="1:5" x14ac:dyDescent="0.25">
      <c r="A113" t="s">
        <v>1869</v>
      </c>
      <c r="B113" t="s">
        <v>1284</v>
      </c>
      <c r="C113" t="s">
        <v>2130</v>
      </c>
      <c r="D113" t="s">
        <v>1563</v>
      </c>
      <c r="E113" t="s">
        <v>968</v>
      </c>
    </row>
    <row r="114" spans="1:5" x14ac:dyDescent="0.25">
      <c r="A114" t="s">
        <v>1793</v>
      </c>
      <c r="B114" t="s">
        <v>730</v>
      </c>
      <c r="C114" t="s">
        <v>730</v>
      </c>
      <c r="D114" t="s">
        <v>1488</v>
      </c>
      <c r="E114" t="s">
        <v>1102</v>
      </c>
    </row>
    <row r="115" spans="1:5" x14ac:dyDescent="0.25">
      <c r="A115" t="s">
        <v>1786</v>
      </c>
      <c r="B115" t="s">
        <v>731</v>
      </c>
      <c r="C115" t="s">
        <v>731</v>
      </c>
      <c r="D115" t="s">
        <v>1481</v>
      </c>
      <c r="E115" t="s">
        <v>1007</v>
      </c>
    </row>
    <row r="116" spans="1:5" x14ac:dyDescent="0.25">
      <c r="A116" t="s">
        <v>1965</v>
      </c>
      <c r="B116" t="s">
        <v>1250</v>
      </c>
      <c r="C116" t="s">
        <v>732</v>
      </c>
      <c r="D116" t="s">
        <v>1658</v>
      </c>
      <c r="E116" t="s">
        <v>1130</v>
      </c>
    </row>
    <row r="117" spans="1:5" x14ac:dyDescent="0.25">
      <c r="A117" t="s">
        <v>1988</v>
      </c>
      <c r="B117" t="s">
        <v>733</v>
      </c>
      <c r="C117" t="s">
        <v>733</v>
      </c>
      <c r="D117" t="s">
        <v>1681</v>
      </c>
      <c r="E117" t="s">
        <v>969</v>
      </c>
    </row>
    <row r="118" spans="1:5" x14ac:dyDescent="0.25">
      <c r="A118" t="s">
        <v>1989</v>
      </c>
      <c r="B118" t="s">
        <v>734</v>
      </c>
      <c r="C118" t="s">
        <v>734</v>
      </c>
      <c r="D118" t="s">
        <v>1682</v>
      </c>
      <c r="E118" t="s">
        <v>970</v>
      </c>
    </row>
    <row r="119" spans="1:5" x14ac:dyDescent="0.25">
      <c r="A119" t="s">
        <v>1880</v>
      </c>
      <c r="B119" t="s">
        <v>735</v>
      </c>
      <c r="C119" t="s">
        <v>735</v>
      </c>
      <c r="D119" t="s">
        <v>1574</v>
      </c>
      <c r="E119" t="s">
        <v>1116</v>
      </c>
    </row>
    <row r="120" spans="1:5" x14ac:dyDescent="0.25">
      <c r="A120" t="s">
        <v>1799</v>
      </c>
      <c r="B120" t="s">
        <v>1260</v>
      </c>
      <c r="C120" t="s">
        <v>2167</v>
      </c>
      <c r="D120" t="s">
        <v>1494</v>
      </c>
      <c r="E120" t="s">
        <v>955</v>
      </c>
    </row>
    <row r="121" spans="1:5" x14ac:dyDescent="0.25">
      <c r="A121" t="s">
        <v>1854</v>
      </c>
      <c r="B121" t="s">
        <v>1280</v>
      </c>
      <c r="C121" t="s">
        <v>736</v>
      </c>
      <c r="D121" t="s">
        <v>1548</v>
      </c>
      <c r="E121" t="s">
        <v>942</v>
      </c>
    </row>
    <row r="122" spans="1:5" x14ac:dyDescent="0.25">
      <c r="A122" t="s">
        <v>1864</v>
      </c>
      <c r="B122" t="s">
        <v>737</v>
      </c>
      <c r="C122" t="s">
        <v>737</v>
      </c>
      <c r="D122" t="s">
        <v>1558</v>
      </c>
      <c r="E122" t="s">
        <v>1160</v>
      </c>
    </row>
    <row r="123" spans="1:5" x14ac:dyDescent="0.25">
      <c r="A123" t="s">
        <v>1812</v>
      </c>
      <c r="B123" t="s">
        <v>1268</v>
      </c>
      <c r="C123" t="s">
        <v>738</v>
      </c>
      <c r="D123" t="s">
        <v>1506</v>
      </c>
      <c r="E123" t="s">
        <v>944</v>
      </c>
    </row>
    <row r="124" spans="1:5" x14ac:dyDescent="0.25">
      <c r="A124" t="s">
        <v>1844</v>
      </c>
      <c r="B124" t="s">
        <v>1278</v>
      </c>
      <c r="C124" t="s">
        <v>739</v>
      </c>
      <c r="D124" t="s">
        <v>1538</v>
      </c>
      <c r="E124" t="s">
        <v>1003</v>
      </c>
    </row>
    <row r="125" spans="1:5" x14ac:dyDescent="0.25">
      <c r="A125" t="s">
        <v>1755</v>
      </c>
      <c r="B125" t="s">
        <v>1276</v>
      </c>
      <c r="C125" t="s">
        <v>740</v>
      </c>
      <c r="D125" t="s">
        <v>1450</v>
      </c>
      <c r="E125" t="s">
        <v>1038</v>
      </c>
    </row>
    <row r="126" spans="1:5" x14ac:dyDescent="0.25">
      <c r="A126" t="s">
        <v>1820</v>
      </c>
      <c r="B126" t="s">
        <v>741</v>
      </c>
      <c r="C126" t="s">
        <v>2118</v>
      </c>
      <c r="D126" t="s">
        <v>1514</v>
      </c>
      <c r="E126" t="s">
        <v>1044</v>
      </c>
    </row>
    <row r="127" spans="1:5" x14ac:dyDescent="0.25">
      <c r="A127" t="s">
        <v>1817</v>
      </c>
      <c r="B127" t="s">
        <v>742</v>
      </c>
      <c r="C127" t="s">
        <v>742</v>
      </c>
      <c r="D127" t="s">
        <v>1511</v>
      </c>
      <c r="E127" t="s">
        <v>1020</v>
      </c>
    </row>
    <row r="128" spans="1:5" x14ac:dyDescent="0.25">
      <c r="A128" t="s">
        <v>1790</v>
      </c>
      <c r="B128" t="s">
        <v>743</v>
      </c>
      <c r="C128" t="s">
        <v>2135</v>
      </c>
      <c r="D128" t="s">
        <v>1485</v>
      </c>
      <c r="E128" t="s">
        <v>939</v>
      </c>
    </row>
    <row r="129" spans="1:5" x14ac:dyDescent="0.25">
      <c r="A129" t="s">
        <v>1870</v>
      </c>
      <c r="B129" t="s">
        <v>1284</v>
      </c>
      <c r="C129" t="s">
        <v>2131</v>
      </c>
      <c r="D129" t="s">
        <v>1564</v>
      </c>
      <c r="E129" t="s">
        <v>967</v>
      </c>
    </row>
    <row r="130" spans="1:5" x14ac:dyDescent="0.25">
      <c r="A130" t="s">
        <v>1966</v>
      </c>
      <c r="B130" t="s">
        <v>744</v>
      </c>
      <c r="C130" t="s">
        <v>744</v>
      </c>
      <c r="D130" t="s">
        <v>1659</v>
      </c>
      <c r="E130" t="s">
        <v>962</v>
      </c>
    </row>
    <row r="131" spans="1:5" x14ac:dyDescent="0.25">
      <c r="A131" t="s">
        <v>1926</v>
      </c>
      <c r="B131" t="s">
        <v>1230</v>
      </c>
      <c r="C131" t="s">
        <v>745</v>
      </c>
      <c r="D131" t="s">
        <v>1618</v>
      </c>
      <c r="E131" t="s">
        <v>1017</v>
      </c>
    </row>
    <row r="132" spans="1:5" x14ac:dyDescent="0.25">
      <c r="A132" t="s">
        <v>1927</v>
      </c>
      <c r="B132" t="s">
        <v>1230</v>
      </c>
      <c r="C132" t="s">
        <v>746</v>
      </c>
      <c r="D132" t="s">
        <v>1619</v>
      </c>
      <c r="E132" t="s">
        <v>1018</v>
      </c>
    </row>
    <row r="133" spans="1:5" x14ac:dyDescent="0.25">
      <c r="A133" t="s">
        <v>1941</v>
      </c>
      <c r="B133" t="s">
        <v>1304</v>
      </c>
      <c r="C133" t="s">
        <v>747</v>
      </c>
      <c r="D133" t="s">
        <v>1632</v>
      </c>
      <c r="E133" t="s">
        <v>1009</v>
      </c>
    </row>
    <row r="134" spans="1:5" x14ac:dyDescent="0.25">
      <c r="A134" t="s">
        <v>1950</v>
      </c>
      <c r="B134" t="s">
        <v>748</v>
      </c>
      <c r="C134" t="s">
        <v>748</v>
      </c>
      <c r="D134" t="s">
        <v>1641</v>
      </c>
      <c r="E134" t="s">
        <v>1022</v>
      </c>
    </row>
    <row r="135" spans="1:5" x14ac:dyDescent="0.25">
      <c r="A135" t="s">
        <v>1734</v>
      </c>
      <c r="B135" t="s">
        <v>749</v>
      </c>
      <c r="C135" t="s">
        <v>749</v>
      </c>
      <c r="D135" t="s">
        <v>1430</v>
      </c>
      <c r="E135" t="s">
        <v>1138</v>
      </c>
    </row>
    <row r="136" spans="1:5" x14ac:dyDescent="0.25">
      <c r="A136" t="s">
        <v>1905</v>
      </c>
      <c r="B136" t="s">
        <v>1321</v>
      </c>
      <c r="C136" t="s">
        <v>750</v>
      </c>
      <c r="D136" t="s">
        <v>1597</v>
      </c>
      <c r="E136" t="s">
        <v>1161</v>
      </c>
    </row>
    <row r="137" spans="1:5" x14ac:dyDescent="0.25">
      <c r="A137" t="s">
        <v>1904</v>
      </c>
      <c r="B137" t="s">
        <v>1321</v>
      </c>
      <c r="C137" t="s">
        <v>751</v>
      </c>
      <c r="D137" t="s">
        <v>1596</v>
      </c>
      <c r="E137" t="s">
        <v>1162</v>
      </c>
    </row>
    <row r="138" spans="1:5" x14ac:dyDescent="0.25">
      <c r="A138" t="s">
        <v>2149</v>
      </c>
      <c r="B138" t="s">
        <v>2142</v>
      </c>
      <c r="C138" t="s">
        <v>2143</v>
      </c>
      <c r="D138" t="s">
        <v>2237</v>
      </c>
      <c r="E138" t="s">
        <v>2266</v>
      </c>
    </row>
    <row r="139" spans="1:5" x14ac:dyDescent="0.25">
      <c r="A139" t="s">
        <v>1936</v>
      </c>
      <c r="B139" t="s">
        <v>1277</v>
      </c>
      <c r="C139" t="s">
        <v>752</v>
      </c>
      <c r="D139" t="s">
        <v>1627</v>
      </c>
      <c r="E139" t="s">
        <v>1039</v>
      </c>
    </row>
    <row r="140" spans="1:5" x14ac:dyDescent="0.25">
      <c r="A140" t="s">
        <v>1937</v>
      </c>
      <c r="B140" t="s">
        <v>1277</v>
      </c>
      <c r="C140" t="s">
        <v>753</v>
      </c>
      <c r="D140" t="s">
        <v>1628</v>
      </c>
      <c r="E140" t="s">
        <v>1040</v>
      </c>
    </row>
    <row r="141" spans="1:5" x14ac:dyDescent="0.25">
      <c r="A141" t="s">
        <v>2151</v>
      </c>
      <c r="B141" t="s">
        <v>1276</v>
      </c>
      <c r="C141" t="s">
        <v>2127</v>
      </c>
      <c r="D141" t="s">
        <v>2232</v>
      </c>
      <c r="E141" t="s">
        <v>2261</v>
      </c>
    </row>
    <row r="142" spans="1:5" x14ac:dyDescent="0.25">
      <c r="A142" t="s">
        <v>1855</v>
      </c>
      <c r="B142" t="s">
        <v>2128</v>
      </c>
      <c r="C142" t="s">
        <v>754</v>
      </c>
      <c r="D142" t="s">
        <v>1549</v>
      </c>
      <c r="E142" t="s">
        <v>943</v>
      </c>
    </row>
    <row r="143" spans="1:5" x14ac:dyDescent="0.25">
      <c r="A143" t="s">
        <v>1878</v>
      </c>
      <c r="B143" t="s">
        <v>755</v>
      </c>
      <c r="C143" t="s">
        <v>755</v>
      </c>
      <c r="D143" t="s">
        <v>1572</v>
      </c>
      <c r="E143" t="s">
        <v>1047</v>
      </c>
    </row>
    <row r="144" spans="1:5" x14ac:dyDescent="0.25">
      <c r="A144" t="s">
        <v>1830</v>
      </c>
      <c r="B144" t="s">
        <v>1273</v>
      </c>
      <c r="C144" t="s">
        <v>2123</v>
      </c>
      <c r="D144" t="s">
        <v>1524</v>
      </c>
      <c r="E144" t="s">
        <v>1066</v>
      </c>
    </row>
    <row r="145" spans="1:5" x14ac:dyDescent="0.25">
      <c r="A145" t="s">
        <v>1827</v>
      </c>
      <c r="B145" t="s">
        <v>1273</v>
      </c>
      <c r="C145" t="s">
        <v>2120</v>
      </c>
      <c r="D145" t="s">
        <v>1521</v>
      </c>
      <c r="E145" t="s">
        <v>1067</v>
      </c>
    </row>
    <row r="146" spans="1:5" x14ac:dyDescent="0.25">
      <c r="A146" t="s">
        <v>1832</v>
      </c>
      <c r="B146" t="s">
        <v>1273</v>
      </c>
      <c r="C146" t="s">
        <v>2125</v>
      </c>
      <c r="D146" t="s">
        <v>1526</v>
      </c>
      <c r="E146" t="s">
        <v>1032</v>
      </c>
    </row>
    <row r="147" spans="1:5" x14ac:dyDescent="0.25">
      <c r="A147" t="s">
        <v>1857</v>
      </c>
      <c r="B147" t="s">
        <v>1280</v>
      </c>
      <c r="C147" t="s">
        <v>756</v>
      </c>
      <c r="D147" t="s">
        <v>1551</v>
      </c>
      <c r="E147" t="s">
        <v>947</v>
      </c>
    </row>
    <row r="148" spans="1:5" x14ac:dyDescent="0.25">
      <c r="A148" t="s">
        <v>1860</v>
      </c>
      <c r="B148" t="s">
        <v>1281</v>
      </c>
      <c r="C148" t="s">
        <v>757</v>
      </c>
      <c r="D148" t="s">
        <v>1554</v>
      </c>
      <c r="E148" t="s">
        <v>992</v>
      </c>
    </row>
    <row r="149" spans="1:5" x14ac:dyDescent="0.25">
      <c r="A149" t="s">
        <v>1856</v>
      </c>
      <c r="B149" t="s">
        <v>1280</v>
      </c>
      <c r="C149" t="s">
        <v>758</v>
      </c>
      <c r="D149" t="s">
        <v>1550</v>
      </c>
      <c r="E149" t="s">
        <v>941</v>
      </c>
    </row>
    <row r="150" spans="1:5" x14ac:dyDescent="0.25">
      <c r="A150" t="s">
        <v>1871</v>
      </c>
      <c r="B150" t="s">
        <v>1332</v>
      </c>
      <c r="C150" t="s">
        <v>1332</v>
      </c>
      <c r="D150" t="s">
        <v>1565</v>
      </c>
      <c r="E150" t="s">
        <v>1010</v>
      </c>
    </row>
    <row r="151" spans="1:5" x14ac:dyDescent="0.25">
      <c r="A151" t="s">
        <v>1995</v>
      </c>
      <c r="B151" t="s">
        <v>1309</v>
      </c>
      <c r="C151" t="s">
        <v>759</v>
      </c>
      <c r="D151" t="s">
        <v>1687</v>
      </c>
      <c r="E151" t="s">
        <v>1137</v>
      </c>
    </row>
    <row r="152" spans="1:5" x14ac:dyDescent="0.25">
      <c r="A152" t="s">
        <v>1909</v>
      </c>
      <c r="B152" t="s">
        <v>1291</v>
      </c>
      <c r="C152" t="s">
        <v>760</v>
      </c>
      <c r="D152" t="s">
        <v>1601</v>
      </c>
      <c r="E152" t="s">
        <v>930</v>
      </c>
    </row>
    <row r="153" spans="1:5" x14ac:dyDescent="0.25">
      <c r="A153" t="s">
        <v>1858</v>
      </c>
      <c r="B153" t="s">
        <v>1280</v>
      </c>
      <c r="C153" t="s">
        <v>761</v>
      </c>
      <c r="D153" t="s">
        <v>1552</v>
      </c>
      <c r="E153" t="s">
        <v>945</v>
      </c>
    </row>
    <row r="154" spans="1:5" x14ac:dyDescent="0.25">
      <c r="A154" t="s">
        <v>1939</v>
      </c>
      <c r="B154" t="s">
        <v>1302</v>
      </c>
      <c r="C154" t="s">
        <v>762</v>
      </c>
      <c r="D154" t="s">
        <v>1630</v>
      </c>
      <c r="E154" t="s">
        <v>1005</v>
      </c>
    </row>
    <row r="155" spans="1:5" x14ac:dyDescent="0.25">
      <c r="A155" t="s">
        <v>1898</v>
      </c>
      <c r="B155" t="s">
        <v>763</v>
      </c>
      <c r="C155" t="s">
        <v>763</v>
      </c>
      <c r="D155" t="s">
        <v>1590</v>
      </c>
      <c r="E155" t="s">
        <v>980</v>
      </c>
    </row>
    <row r="156" spans="1:5" x14ac:dyDescent="0.25">
      <c r="A156" t="s">
        <v>1748</v>
      </c>
      <c r="B156" t="s">
        <v>1254</v>
      </c>
      <c r="C156" t="s">
        <v>764</v>
      </c>
      <c r="D156" t="s">
        <v>1443</v>
      </c>
      <c r="E156" t="s">
        <v>994</v>
      </c>
    </row>
    <row r="157" spans="1:5" x14ac:dyDescent="0.25">
      <c r="A157" t="s">
        <v>1993</v>
      </c>
      <c r="B157" t="s">
        <v>1308</v>
      </c>
      <c r="C157" t="s">
        <v>765</v>
      </c>
      <c r="D157" t="s">
        <v>1686</v>
      </c>
      <c r="E157" t="s">
        <v>1136</v>
      </c>
    </row>
    <row r="158" spans="1:5" x14ac:dyDescent="0.25">
      <c r="A158" t="s">
        <v>1976</v>
      </c>
      <c r="B158" t="s">
        <v>2099</v>
      </c>
      <c r="C158" t="s">
        <v>766</v>
      </c>
      <c r="D158" t="s">
        <v>1669</v>
      </c>
      <c r="E158" t="s">
        <v>1025</v>
      </c>
    </row>
    <row r="159" spans="1:5" x14ac:dyDescent="0.25">
      <c r="A159" t="s">
        <v>1980</v>
      </c>
      <c r="B159" t="s">
        <v>767</v>
      </c>
      <c r="C159" t="s">
        <v>767</v>
      </c>
      <c r="D159" t="s">
        <v>1673</v>
      </c>
      <c r="E159" t="s">
        <v>1053</v>
      </c>
    </row>
    <row r="160" spans="1:5" x14ac:dyDescent="0.25">
      <c r="A160" t="s">
        <v>1907</v>
      </c>
      <c r="B160" t="s">
        <v>1291</v>
      </c>
      <c r="C160" t="s">
        <v>768</v>
      </c>
      <c r="D160" t="s">
        <v>1599</v>
      </c>
      <c r="E160" t="s">
        <v>928</v>
      </c>
    </row>
    <row r="161" spans="1:5" x14ac:dyDescent="0.25">
      <c r="A161" t="s">
        <v>1853</v>
      </c>
      <c r="B161" t="s">
        <v>1280</v>
      </c>
      <c r="C161" t="s">
        <v>769</v>
      </c>
      <c r="D161" t="s">
        <v>1547</v>
      </c>
      <c r="E161" t="s">
        <v>946</v>
      </c>
    </row>
    <row r="162" spans="1:5" x14ac:dyDescent="0.25">
      <c r="A162" t="s">
        <v>1913</v>
      </c>
      <c r="B162" t="s">
        <v>1291</v>
      </c>
      <c r="C162" t="s">
        <v>770</v>
      </c>
      <c r="D162" t="s">
        <v>1605</v>
      </c>
      <c r="E162" t="s">
        <v>929</v>
      </c>
    </row>
    <row r="163" spans="1:5" x14ac:dyDescent="0.25">
      <c r="A163" t="s">
        <v>1912</v>
      </c>
      <c r="B163" t="s">
        <v>1291</v>
      </c>
      <c r="C163" t="s">
        <v>771</v>
      </c>
      <c r="D163" t="s">
        <v>1604</v>
      </c>
      <c r="E163" t="s">
        <v>927</v>
      </c>
    </row>
    <row r="164" spans="1:5" x14ac:dyDescent="0.25">
      <c r="A164" t="s">
        <v>1805</v>
      </c>
      <c r="B164" t="s">
        <v>1245</v>
      </c>
      <c r="C164" t="s">
        <v>772</v>
      </c>
      <c r="D164" t="s">
        <v>1500</v>
      </c>
      <c r="E164" t="s">
        <v>971</v>
      </c>
    </row>
    <row r="165" spans="1:5" x14ac:dyDescent="0.25">
      <c r="A165" t="s">
        <v>2159</v>
      </c>
      <c r="B165" t="s">
        <v>1282</v>
      </c>
      <c r="C165" t="s">
        <v>2129</v>
      </c>
      <c r="D165" t="s">
        <v>2233</v>
      </c>
      <c r="E165" t="s">
        <v>2262</v>
      </c>
    </row>
    <row r="166" spans="1:5" x14ac:dyDescent="0.25">
      <c r="A166" t="s">
        <v>1841</v>
      </c>
      <c r="B166" t="s">
        <v>773</v>
      </c>
      <c r="C166" t="s">
        <v>773</v>
      </c>
      <c r="D166" t="s">
        <v>1535</v>
      </c>
      <c r="E166" t="s">
        <v>972</v>
      </c>
    </row>
    <row r="167" spans="1:5" x14ac:dyDescent="0.25">
      <c r="A167" t="s">
        <v>1983</v>
      </c>
      <c r="B167" t="s">
        <v>1244</v>
      </c>
      <c r="C167" t="s">
        <v>2104</v>
      </c>
      <c r="D167" t="s">
        <v>1676</v>
      </c>
      <c r="E167" t="s">
        <v>964</v>
      </c>
    </row>
    <row r="168" spans="1:5" x14ac:dyDescent="0.25">
      <c r="A168" t="s">
        <v>1968</v>
      </c>
      <c r="B168" t="s">
        <v>1307</v>
      </c>
      <c r="C168" t="s">
        <v>774</v>
      </c>
      <c r="D168" t="s">
        <v>1661</v>
      </c>
      <c r="E168" t="s">
        <v>998</v>
      </c>
    </row>
    <row r="169" spans="1:5" x14ac:dyDescent="0.25">
      <c r="A169" t="s">
        <v>1919</v>
      </c>
      <c r="B169" t="s">
        <v>1326</v>
      </c>
      <c r="C169" t="s">
        <v>775</v>
      </c>
      <c r="D169" t="s">
        <v>1611</v>
      </c>
      <c r="E169" t="s">
        <v>1008</v>
      </c>
    </row>
    <row r="170" spans="1:5" x14ac:dyDescent="0.25">
      <c r="A170" t="s">
        <v>1754</v>
      </c>
      <c r="B170" t="s">
        <v>776</v>
      </c>
      <c r="C170" t="s">
        <v>776</v>
      </c>
      <c r="D170" t="s">
        <v>1449</v>
      </c>
      <c r="E170" t="s">
        <v>1163</v>
      </c>
    </row>
    <row r="171" spans="1:5" x14ac:dyDescent="0.25">
      <c r="A171" t="s">
        <v>1792</v>
      </c>
      <c r="B171" t="s">
        <v>1261</v>
      </c>
      <c r="C171" t="s">
        <v>777</v>
      </c>
      <c r="D171" t="s">
        <v>1487</v>
      </c>
      <c r="E171" t="s">
        <v>953</v>
      </c>
    </row>
    <row r="172" spans="1:5" x14ac:dyDescent="0.25">
      <c r="A172" t="s">
        <v>1967</v>
      </c>
      <c r="B172" t="s">
        <v>778</v>
      </c>
      <c r="C172" t="s">
        <v>778</v>
      </c>
      <c r="D172" t="s">
        <v>1660</v>
      </c>
      <c r="E172" t="s">
        <v>1147</v>
      </c>
    </row>
    <row r="173" spans="1:5" x14ac:dyDescent="0.25">
      <c r="A173" t="s">
        <v>1785</v>
      </c>
      <c r="B173" t="s">
        <v>779</v>
      </c>
      <c r="C173" t="s">
        <v>779</v>
      </c>
      <c r="D173" t="s">
        <v>1480</v>
      </c>
      <c r="E173" t="s">
        <v>966</v>
      </c>
    </row>
    <row r="174" spans="1:5" x14ac:dyDescent="0.25">
      <c r="A174" t="s">
        <v>1925</v>
      </c>
      <c r="B174" t="s">
        <v>1333</v>
      </c>
      <c r="C174" t="s">
        <v>2169</v>
      </c>
      <c r="D174" t="s">
        <v>1617</v>
      </c>
      <c r="E174" t="s">
        <v>1048</v>
      </c>
    </row>
    <row r="175" spans="1:5" x14ac:dyDescent="0.25">
      <c r="A175" t="s">
        <v>1978</v>
      </c>
      <c r="B175" t="s">
        <v>2145</v>
      </c>
      <c r="C175" t="s">
        <v>2146</v>
      </c>
      <c r="D175" t="s">
        <v>1671</v>
      </c>
      <c r="E175" t="s">
        <v>1052</v>
      </c>
    </row>
    <row r="176" spans="1:5" x14ac:dyDescent="0.25">
      <c r="A176" t="s">
        <v>1740</v>
      </c>
      <c r="B176" t="s">
        <v>780</v>
      </c>
      <c r="C176" t="s">
        <v>780</v>
      </c>
      <c r="D176" t="s">
        <v>1436</v>
      </c>
      <c r="E176" t="s">
        <v>1050</v>
      </c>
    </row>
    <row r="177" spans="1:5" x14ac:dyDescent="0.25">
      <c r="A177" t="s">
        <v>1818</v>
      </c>
      <c r="B177" t="s">
        <v>2153</v>
      </c>
      <c r="C177" t="s">
        <v>781</v>
      </c>
      <c r="D177" t="s">
        <v>1512</v>
      </c>
      <c r="E177" t="s">
        <v>1029</v>
      </c>
    </row>
    <row r="178" spans="1:5" x14ac:dyDescent="0.25">
      <c r="A178" t="s">
        <v>1778</v>
      </c>
      <c r="B178" t="s">
        <v>782</v>
      </c>
      <c r="C178" t="s">
        <v>782</v>
      </c>
      <c r="D178" t="s">
        <v>1473</v>
      </c>
      <c r="E178" t="s">
        <v>1109</v>
      </c>
    </row>
    <row r="179" spans="1:5" x14ac:dyDescent="0.25">
      <c r="A179" t="s">
        <v>1794</v>
      </c>
      <c r="B179" t="s">
        <v>1327</v>
      </c>
      <c r="C179" t="s">
        <v>783</v>
      </c>
      <c r="D179" t="s">
        <v>1489</v>
      </c>
      <c r="E179" t="s">
        <v>1164</v>
      </c>
    </row>
    <row r="180" spans="1:5" x14ac:dyDescent="0.25">
      <c r="A180" t="s">
        <v>1979</v>
      </c>
      <c r="B180" t="s">
        <v>1298</v>
      </c>
      <c r="C180" t="s">
        <v>2140</v>
      </c>
      <c r="D180" t="s">
        <v>1672</v>
      </c>
      <c r="E180" t="s">
        <v>1124</v>
      </c>
    </row>
    <row r="181" spans="1:5" x14ac:dyDescent="0.25">
      <c r="A181" t="s">
        <v>1924</v>
      </c>
      <c r="B181" t="s">
        <v>784</v>
      </c>
      <c r="C181" t="s">
        <v>784</v>
      </c>
      <c r="D181" t="s">
        <v>1616</v>
      </c>
      <c r="E181" t="s">
        <v>1126</v>
      </c>
    </row>
    <row r="182" spans="1:5" x14ac:dyDescent="0.25">
      <c r="A182" t="s">
        <v>1881</v>
      </c>
      <c r="B182" t="s">
        <v>785</v>
      </c>
      <c r="C182" t="s">
        <v>785</v>
      </c>
      <c r="D182" t="s">
        <v>1575</v>
      </c>
      <c r="E182" t="s">
        <v>1111</v>
      </c>
    </row>
    <row r="183" spans="1:5" x14ac:dyDescent="0.25">
      <c r="A183" t="s">
        <v>1923</v>
      </c>
      <c r="B183" t="s">
        <v>1299</v>
      </c>
      <c r="C183" t="s">
        <v>786</v>
      </c>
      <c r="D183" t="s">
        <v>1615</v>
      </c>
      <c r="E183" t="s">
        <v>1125</v>
      </c>
    </row>
    <row r="184" spans="1:5" x14ac:dyDescent="0.25">
      <c r="A184" t="s">
        <v>1877</v>
      </c>
      <c r="B184" t="s">
        <v>1323</v>
      </c>
      <c r="C184" t="s">
        <v>1323</v>
      </c>
      <c r="D184" t="s">
        <v>1571</v>
      </c>
      <c r="E184" t="s">
        <v>1165</v>
      </c>
    </row>
    <row r="185" spans="1:5" x14ac:dyDescent="0.25">
      <c r="A185" t="s">
        <v>1932</v>
      </c>
      <c r="B185" t="s">
        <v>787</v>
      </c>
      <c r="C185" t="s">
        <v>787</v>
      </c>
      <c r="D185" t="s">
        <v>1624</v>
      </c>
      <c r="E185" t="s">
        <v>1166</v>
      </c>
    </row>
    <row r="186" spans="1:5" x14ac:dyDescent="0.25">
      <c r="A186" t="s">
        <v>1806</v>
      </c>
      <c r="B186" t="s">
        <v>788</v>
      </c>
      <c r="C186" t="s">
        <v>788</v>
      </c>
      <c r="D186" t="s">
        <v>1501</v>
      </c>
      <c r="E186" t="s">
        <v>1104</v>
      </c>
    </row>
    <row r="187" spans="1:5" x14ac:dyDescent="0.25">
      <c r="A187" t="s">
        <v>1892</v>
      </c>
      <c r="B187" t="s">
        <v>1267</v>
      </c>
      <c r="C187" t="s">
        <v>789</v>
      </c>
      <c r="D187" t="s">
        <v>1585</v>
      </c>
      <c r="E187" t="s">
        <v>1119</v>
      </c>
    </row>
    <row r="188" spans="1:5" x14ac:dyDescent="0.25">
      <c r="A188" t="s">
        <v>2006</v>
      </c>
      <c r="B188" t="s">
        <v>790</v>
      </c>
      <c r="C188" t="s">
        <v>790</v>
      </c>
      <c r="D188" t="s">
        <v>1699</v>
      </c>
      <c r="E188" t="s">
        <v>1122</v>
      </c>
    </row>
    <row r="189" spans="1:5" x14ac:dyDescent="0.25">
      <c r="A189" t="s">
        <v>1825</v>
      </c>
      <c r="B189" t="s">
        <v>1295</v>
      </c>
      <c r="C189" t="s">
        <v>791</v>
      </c>
      <c r="D189" t="s">
        <v>1519</v>
      </c>
      <c r="E189" t="s">
        <v>1077</v>
      </c>
    </row>
    <row r="190" spans="1:5" x14ac:dyDescent="0.25">
      <c r="A190" t="s">
        <v>1824</v>
      </c>
      <c r="B190" t="s">
        <v>1295</v>
      </c>
      <c r="C190" t="s">
        <v>792</v>
      </c>
      <c r="D190" t="s">
        <v>1518</v>
      </c>
      <c r="E190" t="s">
        <v>1076</v>
      </c>
    </row>
    <row r="191" spans="1:5" x14ac:dyDescent="0.25">
      <c r="A191" t="s">
        <v>1951</v>
      </c>
      <c r="B191" t="s">
        <v>793</v>
      </c>
      <c r="C191" t="s">
        <v>793</v>
      </c>
      <c r="D191" t="s">
        <v>1643</v>
      </c>
      <c r="E191" t="s">
        <v>1128</v>
      </c>
    </row>
    <row r="192" spans="1:5" x14ac:dyDescent="0.25">
      <c r="A192" t="s">
        <v>1902</v>
      </c>
      <c r="B192" t="s">
        <v>1290</v>
      </c>
      <c r="C192" t="s">
        <v>794</v>
      </c>
      <c r="D192" t="s">
        <v>1594</v>
      </c>
      <c r="E192" t="s">
        <v>1121</v>
      </c>
    </row>
    <row r="193" spans="1:5" x14ac:dyDescent="0.25">
      <c r="A193" t="s">
        <v>1875</v>
      </c>
      <c r="B193" t="s">
        <v>1296</v>
      </c>
      <c r="C193" t="s">
        <v>795</v>
      </c>
      <c r="D193" t="s">
        <v>1569</v>
      </c>
      <c r="E193" t="s">
        <v>1078</v>
      </c>
    </row>
    <row r="194" spans="1:5" x14ac:dyDescent="0.25">
      <c r="A194" t="s">
        <v>1850</v>
      </c>
      <c r="B194" t="s">
        <v>1265</v>
      </c>
      <c r="C194" t="s">
        <v>796</v>
      </c>
      <c r="D194" t="s">
        <v>1544</v>
      </c>
      <c r="E194" t="s">
        <v>1106</v>
      </c>
    </row>
    <row r="195" spans="1:5" x14ac:dyDescent="0.25">
      <c r="A195" t="s">
        <v>1849</v>
      </c>
      <c r="B195" t="s">
        <v>1265</v>
      </c>
      <c r="C195" t="s">
        <v>797</v>
      </c>
      <c r="D195" t="s">
        <v>1543</v>
      </c>
      <c r="E195" t="s">
        <v>1103</v>
      </c>
    </row>
    <row r="196" spans="1:5" x14ac:dyDescent="0.25">
      <c r="A196" t="s">
        <v>1865</v>
      </c>
      <c r="B196" t="s">
        <v>1283</v>
      </c>
      <c r="C196" t="s">
        <v>798</v>
      </c>
      <c r="D196" t="s">
        <v>1559</v>
      </c>
      <c r="E196" t="s">
        <v>1108</v>
      </c>
    </row>
    <row r="197" spans="1:5" x14ac:dyDescent="0.25">
      <c r="A197" t="s">
        <v>1884</v>
      </c>
      <c r="B197" t="s">
        <v>1242</v>
      </c>
      <c r="C197" t="s">
        <v>799</v>
      </c>
      <c r="D197" t="s">
        <v>1578</v>
      </c>
      <c r="E197" t="s">
        <v>1114</v>
      </c>
    </row>
    <row r="198" spans="1:5" x14ac:dyDescent="0.25">
      <c r="A198" t="s">
        <v>1797</v>
      </c>
      <c r="B198" t="s">
        <v>1260</v>
      </c>
      <c r="C198" t="s">
        <v>800</v>
      </c>
      <c r="D198" t="s">
        <v>1492</v>
      </c>
      <c r="E198" t="s">
        <v>1055</v>
      </c>
    </row>
    <row r="199" spans="1:5" x14ac:dyDescent="0.25">
      <c r="A199" t="s">
        <v>1831</v>
      </c>
      <c r="B199" t="s">
        <v>1273</v>
      </c>
      <c r="C199" t="s">
        <v>2124</v>
      </c>
      <c r="D199" t="s">
        <v>1525</v>
      </c>
      <c r="E199" t="s">
        <v>1068</v>
      </c>
    </row>
    <row r="200" spans="1:5" x14ac:dyDescent="0.25">
      <c r="A200" t="s">
        <v>1826</v>
      </c>
      <c r="B200" t="s">
        <v>1273</v>
      </c>
      <c r="C200" t="s">
        <v>2119</v>
      </c>
      <c r="D200" t="s">
        <v>1520</v>
      </c>
      <c r="E200" t="s">
        <v>1064</v>
      </c>
    </row>
    <row r="201" spans="1:5" x14ac:dyDescent="0.25">
      <c r="A201" t="s">
        <v>1738</v>
      </c>
      <c r="B201" t="s">
        <v>801</v>
      </c>
      <c r="C201" t="s">
        <v>801</v>
      </c>
      <c r="D201" t="s">
        <v>1434</v>
      </c>
      <c r="E201" t="s">
        <v>1101</v>
      </c>
    </row>
    <row r="202" spans="1:5" x14ac:dyDescent="0.25">
      <c r="A202" t="s">
        <v>1809</v>
      </c>
      <c r="B202" t="s">
        <v>1266</v>
      </c>
      <c r="C202" t="s">
        <v>802</v>
      </c>
      <c r="D202" t="s">
        <v>1504</v>
      </c>
      <c r="E202" t="s">
        <v>1056</v>
      </c>
    </row>
    <row r="203" spans="1:5" x14ac:dyDescent="0.25">
      <c r="A203" t="s">
        <v>1901</v>
      </c>
      <c r="B203" t="s">
        <v>1289</v>
      </c>
      <c r="C203" t="s">
        <v>803</v>
      </c>
      <c r="D203" t="s">
        <v>1593</v>
      </c>
      <c r="E203" t="s">
        <v>1074</v>
      </c>
    </row>
    <row r="204" spans="1:5" x14ac:dyDescent="0.25">
      <c r="A204" t="s">
        <v>1868</v>
      </c>
      <c r="B204" t="s">
        <v>804</v>
      </c>
      <c r="C204" t="s">
        <v>804</v>
      </c>
      <c r="D204" t="s">
        <v>1562</v>
      </c>
      <c r="E204" t="s">
        <v>1057</v>
      </c>
    </row>
    <row r="205" spans="1:5" x14ac:dyDescent="0.25">
      <c r="A205" t="s">
        <v>1933</v>
      </c>
      <c r="B205" t="s">
        <v>1300</v>
      </c>
      <c r="C205" t="s">
        <v>805</v>
      </c>
      <c r="D205" t="s">
        <v>1625</v>
      </c>
      <c r="E205" t="s">
        <v>1059</v>
      </c>
    </row>
    <row r="206" spans="1:5" x14ac:dyDescent="0.25">
      <c r="A206" t="s">
        <v>1948</v>
      </c>
      <c r="B206" t="s">
        <v>806</v>
      </c>
      <c r="C206" t="s">
        <v>806</v>
      </c>
      <c r="D206" t="s">
        <v>1639</v>
      </c>
      <c r="E206" t="s">
        <v>1058</v>
      </c>
    </row>
    <row r="207" spans="1:5" x14ac:dyDescent="0.25">
      <c r="A207" t="s">
        <v>1833</v>
      </c>
      <c r="B207" t="s">
        <v>1274</v>
      </c>
      <c r="C207" t="s">
        <v>807</v>
      </c>
      <c r="D207" t="s">
        <v>1527</v>
      </c>
      <c r="E207" t="s">
        <v>1105</v>
      </c>
    </row>
    <row r="208" spans="1:5" x14ac:dyDescent="0.25">
      <c r="A208" t="s">
        <v>1886</v>
      </c>
      <c r="B208" t="s">
        <v>1232</v>
      </c>
      <c r="C208" t="s">
        <v>808</v>
      </c>
      <c r="D208" t="s">
        <v>1580</v>
      </c>
      <c r="E208" t="s">
        <v>1117</v>
      </c>
    </row>
    <row r="209" spans="1:5" x14ac:dyDescent="0.25">
      <c r="A209" t="s">
        <v>1828</v>
      </c>
      <c r="B209" t="s">
        <v>1273</v>
      </c>
      <c r="C209" t="s">
        <v>2121</v>
      </c>
      <c r="D209" t="s">
        <v>1522</v>
      </c>
      <c r="E209" t="s">
        <v>1065</v>
      </c>
    </row>
    <row r="210" spans="1:5" x14ac:dyDescent="0.25">
      <c r="A210" t="s">
        <v>1846</v>
      </c>
      <c r="B210" t="s">
        <v>1279</v>
      </c>
      <c r="C210" t="s">
        <v>809</v>
      </c>
      <c r="D210" t="s">
        <v>1540</v>
      </c>
      <c r="E210" t="s">
        <v>1070</v>
      </c>
    </row>
    <row r="211" spans="1:5" x14ac:dyDescent="0.25">
      <c r="A211" t="s">
        <v>1847</v>
      </c>
      <c r="B211" t="s">
        <v>1279</v>
      </c>
      <c r="C211" t="s">
        <v>810</v>
      </c>
      <c r="D211" t="s">
        <v>1541</v>
      </c>
      <c r="E211" t="s">
        <v>1071</v>
      </c>
    </row>
    <row r="212" spans="1:5" x14ac:dyDescent="0.25">
      <c r="A212" t="s">
        <v>1852</v>
      </c>
      <c r="B212" t="s">
        <v>811</v>
      </c>
      <c r="C212" t="s">
        <v>811</v>
      </c>
      <c r="D212" t="s">
        <v>1546</v>
      </c>
      <c r="E212" t="s">
        <v>1107</v>
      </c>
    </row>
    <row r="213" spans="1:5" x14ac:dyDescent="0.25">
      <c r="A213" t="s">
        <v>1859</v>
      </c>
      <c r="B213" t="s">
        <v>1280</v>
      </c>
      <c r="C213" t="s">
        <v>812</v>
      </c>
      <c r="D213" t="s">
        <v>1553</v>
      </c>
      <c r="E213" t="s">
        <v>1072</v>
      </c>
    </row>
    <row r="214" spans="1:5" x14ac:dyDescent="0.25">
      <c r="A214" t="s">
        <v>1874</v>
      </c>
      <c r="B214" t="s">
        <v>1247</v>
      </c>
      <c r="C214" t="s">
        <v>813</v>
      </c>
      <c r="D214" t="s">
        <v>1568</v>
      </c>
      <c r="E214" t="s">
        <v>1110</v>
      </c>
    </row>
    <row r="215" spans="1:5" x14ac:dyDescent="0.25">
      <c r="A215" t="s">
        <v>1969</v>
      </c>
      <c r="B215" t="s">
        <v>814</v>
      </c>
      <c r="C215" t="s">
        <v>814</v>
      </c>
      <c r="D215" t="s">
        <v>1662</v>
      </c>
      <c r="E215" t="s">
        <v>1060</v>
      </c>
    </row>
    <row r="216" spans="1:5" x14ac:dyDescent="0.25">
      <c r="A216" t="s">
        <v>1974</v>
      </c>
      <c r="B216" t="s">
        <v>2099</v>
      </c>
      <c r="C216" t="s">
        <v>815</v>
      </c>
      <c r="D216" t="s">
        <v>1667</v>
      </c>
      <c r="E216" t="s">
        <v>1113</v>
      </c>
    </row>
    <row r="217" spans="1:5" x14ac:dyDescent="0.25">
      <c r="A217" t="s">
        <v>1897</v>
      </c>
      <c r="B217" t="s">
        <v>1288</v>
      </c>
      <c r="C217" t="s">
        <v>816</v>
      </c>
      <c r="D217" t="s">
        <v>1589</v>
      </c>
      <c r="E217" t="s">
        <v>1120</v>
      </c>
    </row>
    <row r="218" spans="1:5" x14ac:dyDescent="0.25">
      <c r="A218" t="s">
        <v>2005</v>
      </c>
      <c r="B218" t="s">
        <v>1294</v>
      </c>
      <c r="C218" t="s">
        <v>817</v>
      </c>
      <c r="D218" t="s">
        <v>1697</v>
      </c>
      <c r="E218" t="s">
        <v>1079</v>
      </c>
    </row>
    <row r="219" spans="1:5" x14ac:dyDescent="0.25">
      <c r="A219" t="s">
        <v>1863</v>
      </c>
      <c r="B219" t="s">
        <v>1233</v>
      </c>
      <c r="C219" t="s">
        <v>818</v>
      </c>
      <c r="D219" t="s">
        <v>1557</v>
      </c>
      <c r="E219" t="s">
        <v>1123</v>
      </c>
    </row>
    <row r="220" spans="1:5" x14ac:dyDescent="0.25">
      <c r="A220" t="s">
        <v>1945</v>
      </c>
      <c r="B220" t="s">
        <v>1234</v>
      </c>
      <c r="C220" t="s">
        <v>819</v>
      </c>
      <c r="D220" t="s">
        <v>1636</v>
      </c>
      <c r="E220" t="s">
        <v>1080</v>
      </c>
    </row>
    <row r="221" spans="1:5" x14ac:dyDescent="0.25">
      <c r="A221" t="s">
        <v>1946</v>
      </c>
      <c r="B221" t="s">
        <v>1234</v>
      </c>
      <c r="C221" t="s">
        <v>820</v>
      </c>
      <c r="D221" t="s">
        <v>1637</v>
      </c>
      <c r="E221" t="s">
        <v>1081</v>
      </c>
    </row>
    <row r="222" spans="1:5" x14ac:dyDescent="0.25">
      <c r="A222" t="s">
        <v>1959</v>
      </c>
      <c r="B222" t="s">
        <v>821</v>
      </c>
      <c r="C222" t="s">
        <v>821</v>
      </c>
      <c r="D222" t="s">
        <v>1652</v>
      </c>
      <c r="E222" t="s">
        <v>1131</v>
      </c>
    </row>
    <row r="223" spans="1:5" x14ac:dyDescent="0.25">
      <c r="A223" t="s">
        <v>2014</v>
      </c>
      <c r="B223" t="s">
        <v>1235</v>
      </c>
      <c r="C223" t="s">
        <v>822</v>
      </c>
      <c r="D223" t="s">
        <v>1707</v>
      </c>
      <c r="E223" t="s">
        <v>1082</v>
      </c>
    </row>
    <row r="224" spans="1:5" x14ac:dyDescent="0.25">
      <c r="A224" t="s">
        <v>2015</v>
      </c>
      <c r="B224" t="s">
        <v>1235</v>
      </c>
      <c r="C224" t="s">
        <v>823</v>
      </c>
      <c r="D224" t="s">
        <v>1708</v>
      </c>
      <c r="E224" t="s">
        <v>1083</v>
      </c>
    </row>
    <row r="225" spans="1:5" x14ac:dyDescent="0.25">
      <c r="A225" t="s">
        <v>1971</v>
      </c>
      <c r="B225" t="s">
        <v>1237</v>
      </c>
      <c r="C225" t="s">
        <v>824</v>
      </c>
      <c r="D225" t="s">
        <v>1664</v>
      </c>
      <c r="E225" t="s">
        <v>1084</v>
      </c>
    </row>
    <row r="226" spans="1:5" x14ac:dyDescent="0.25">
      <c r="A226" t="s">
        <v>1972</v>
      </c>
      <c r="B226" t="s">
        <v>1238</v>
      </c>
      <c r="C226" t="s">
        <v>825</v>
      </c>
      <c r="D226" t="s">
        <v>1665</v>
      </c>
      <c r="E226" t="s">
        <v>1085</v>
      </c>
    </row>
    <row r="227" spans="1:5" x14ac:dyDescent="0.25">
      <c r="A227" t="s">
        <v>1973</v>
      </c>
      <c r="B227" t="s">
        <v>1239</v>
      </c>
      <c r="C227" t="s">
        <v>826</v>
      </c>
      <c r="D227" t="s">
        <v>1666</v>
      </c>
      <c r="E227" t="s">
        <v>1133</v>
      </c>
    </row>
    <row r="228" spans="1:5" x14ac:dyDescent="0.25">
      <c r="A228" t="s">
        <v>1782</v>
      </c>
      <c r="B228" t="s">
        <v>827</v>
      </c>
      <c r="C228" t="s">
        <v>827</v>
      </c>
      <c r="D228" t="s">
        <v>1477</v>
      </c>
      <c r="E228" t="s">
        <v>1086</v>
      </c>
    </row>
    <row r="229" spans="1:5" x14ac:dyDescent="0.25">
      <c r="A229" t="s">
        <v>1975</v>
      </c>
      <c r="B229" t="s">
        <v>1240</v>
      </c>
      <c r="C229" t="s">
        <v>828</v>
      </c>
      <c r="D229" t="s">
        <v>1668</v>
      </c>
      <c r="E229" t="s">
        <v>1134</v>
      </c>
    </row>
    <row r="230" spans="1:5" x14ac:dyDescent="0.25">
      <c r="A230" t="s">
        <v>1977</v>
      </c>
      <c r="B230" t="s">
        <v>829</v>
      </c>
      <c r="C230" t="s">
        <v>829</v>
      </c>
      <c r="D230" t="s">
        <v>1670</v>
      </c>
      <c r="E230" t="s">
        <v>1135</v>
      </c>
    </row>
    <row r="231" spans="1:5" x14ac:dyDescent="0.25">
      <c r="A231" t="s">
        <v>1829</v>
      </c>
      <c r="B231" t="s">
        <v>1273</v>
      </c>
      <c r="C231" t="s">
        <v>2122</v>
      </c>
      <c r="D231" t="s">
        <v>1523</v>
      </c>
      <c r="E231" t="s">
        <v>1069</v>
      </c>
    </row>
    <row r="232" spans="1:5" x14ac:dyDescent="0.25">
      <c r="A232" t="s">
        <v>2008</v>
      </c>
      <c r="B232" t="s">
        <v>830</v>
      </c>
      <c r="C232" t="s">
        <v>830</v>
      </c>
      <c r="D232" t="s">
        <v>1701</v>
      </c>
      <c r="E232" t="s">
        <v>1139</v>
      </c>
    </row>
    <row r="233" spans="1:5" x14ac:dyDescent="0.25">
      <c r="A233" t="s">
        <v>1920</v>
      </c>
      <c r="B233" t="s">
        <v>831</v>
      </c>
      <c r="C233" t="s">
        <v>831</v>
      </c>
      <c r="D233" t="s">
        <v>1612</v>
      </c>
      <c r="E233" t="s">
        <v>1141</v>
      </c>
    </row>
    <row r="234" spans="1:5" x14ac:dyDescent="0.25">
      <c r="A234" t="s">
        <v>2013</v>
      </c>
      <c r="B234" t="s">
        <v>1235</v>
      </c>
      <c r="C234" t="s">
        <v>832</v>
      </c>
      <c r="D234" t="s">
        <v>1706</v>
      </c>
      <c r="E234" t="s">
        <v>1089</v>
      </c>
    </row>
    <row r="235" spans="1:5" x14ac:dyDescent="0.25">
      <c r="A235" t="s">
        <v>2016</v>
      </c>
      <c r="B235" t="s">
        <v>1235</v>
      </c>
      <c r="C235" t="s">
        <v>833</v>
      </c>
      <c r="D235" t="s">
        <v>1709</v>
      </c>
      <c r="E235" t="s">
        <v>1090</v>
      </c>
    </row>
    <row r="236" spans="1:5" x14ac:dyDescent="0.25">
      <c r="A236" t="s">
        <v>2017</v>
      </c>
      <c r="B236" t="s">
        <v>1235</v>
      </c>
      <c r="C236" t="s">
        <v>834</v>
      </c>
      <c r="D236" t="s">
        <v>1710</v>
      </c>
      <c r="E236" t="s">
        <v>1091</v>
      </c>
    </row>
    <row r="237" spans="1:5" x14ac:dyDescent="0.25">
      <c r="A237" t="s">
        <v>1885</v>
      </c>
      <c r="B237" t="s">
        <v>1232</v>
      </c>
      <c r="C237" t="s">
        <v>835</v>
      </c>
      <c r="D237" t="s">
        <v>1579</v>
      </c>
      <c r="E237" t="s">
        <v>1167</v>
      </c>
    </row>
    <row r="238" spans="1:5" x14ac:dyDescent="0.25">
      <c r="A238" t="s">
        <v>1889</v>
      </c>
      <c r="B238" t="s">
        <v>1286</v>
      </c>
      <c r="C238" t="s">
        <v>836</v>
      </c>
      <c r="D238" t="s">
        <v>1582</v>
      </c>
      <c r="E238" t="s">
        <v>1118</v>
      </c>
    </row>
    <row r="239" spans="1:5" x14ac:dyDescent="0.25">
      <c r="A239" t="s">
        <v>1743</v>
      </c>
      <c r="B239" t="s">
        <v>1316</v>
      </c>
      <c r="C239" t="s">
        <v>837</v>
      </c>
      <c r="D239" t="s">
        <v>1439</v>
      </c>
      <c r="E239" t="s">
        <v>1112</v>
      </c>
    </row>
    <row r="240" spans="1:5" x14ac:dyDescent="0.25">
      <c r="A240" t="s">
        <v>2018</v>
      </c>
      <c r="B240" t="s">
        <v>1235</v>
      </c>
      <c r="C240" t="s">
        <v>838</v>
      </c>
      <c r="D240" t="s">
        <v>1711</v>
      </c>
      <c r="E240" t="s">
        <v>1092</v>
      </c>
    </row>
    <row r="241" spans="1:5" x14ac:dyDescent="0.25">
      <c r="A241" t="s">
        <v>2019</v>
      </c>
      <c r="B241" t="s">
        <v>1235</v>
      </c>
      <c r="C241" t="s">
        <v>839</v>
      </c>
      <c r="D241" t="s">
        <v>1712</v>
      </c>
      <c r="E241" t="s">
        <v>1093</v>
      </c>
    </row>
    <row r="242" spans="1:5" x14ac:dyDescent="0.25">
      <c r="A242" t="s">
        <v>2021</v>
      </c>
      <c r="B242" t="s">
        <v>1235</v>
      </c>
      <c r="C242" t="s">
        <v>840</v>
      </c>
      <c r="D242" t="s">
        <v>1714</v>
      </c>
      <c r="E242" t="s">
        <v>1095</v>
      </c>
    </row>
    <row r="243" spans="1:5" x14ac:dyDescent="0.25">
      <c r="A243" t="s">
        <v>2022</v>
      </c>
      <c r="B243" t="s">
        <v>1235</v>
      </c>
      <c r="C243" t="s">
        <v>841</v>
      </c>
      <c r="D243" t="s">
        <v>1715</v>
      </c>
      <c r="E243" t="s">
        <v>1096</v>
      </c>
    </row>
    <row r="244" spans="1:5" x14ac:dyDescent="0.25">
      <c r="A244" t="s">
        <v>2020</v>
      </c>
      <c r="B244" t="s">
        <v>1235</v>
      </c>
      <c r="C244" t="s">
        <v>842</v>
      </c>
      <c r="D244" t="s">
        <v>1713</v>
      </c>
      <c r="E244" t="s">
        <v>1094</v>
      </c>
    </row>
    <row r="245" spans="1:5" x14ac:dyDescent="0.25">
      <c r="A245" t="s">
        <v>2024</v>
      </c>
      <c r="B245" t="s">
        <v>1235</v>
      </c>
      <c r="C245" t="s">
        <v>843</v>
      </c>
      <c r="D245" t="s">
        <v>1717</v>
      </c>
      <c r="E245" t="s">
        <v>1098</v>
      </c>
    </row>
    <row r="246" spans="1:5" x14ac:dyDescent="0.25">
      <c r="A246" t="s">
        <v>2025</v>
      </c>
      <c r="B246" t="s">
        <v>1235</v>
      </c>
      <c r="C246" t="s">
        <v>844</v>
      </c>
      <c r="D246" t="s">
        <v>1718</v>
      </c>
      <c r="E246" t="s">
        <v>1099</v>
      </c>
    </row>
    <row r="247" spans="1:5" x14ac:dyDescent="0.25">
      <c r="A247" t="s">
        <v>2026</v>
      </c>
      <c r="B247" t="s">
        <v>1235</v>
      </c>
      <c r="C247" t="s">
        <v>845</v>
      </c>
      <c r="D247" t="s">
        <v>1719</v>
      </c>
      <c r="E247" t="s">
        <v>1100</v>
      </c>
    </row>
    <row r="248" spans="1:5" x14ac:dyDescent="0.25">
      <c r="A248" t="s">
        <v>2023</v>
      </c>
      <c r="B248" t="s">
        <v>1235</v>
      </c>
      <c r="C248" t="s">
        <v>846</v>
      </c>
      <c r="D248" t="s">
        <v>1716</v>
      </c>
      <c r="E248" t="s">
        <v>1097</v>
      </c>
    </row>
    <row r="249" spans="1:5" x14ac:dyDescent="0.25">
      <c r="A249" t="s">
        <v>2035</v>
      </c>
      <c r="B249" t="s">
        <v>1241</v>
      </c>
      <c r="C249" t="s">
        <v>847</v>
      </c>
      <c r="D249" t="s">
        <v>1728</v>
      </c>
      <c r="E249" t="s">
        <v>1142</v>
      </c>
    </row>
    <row r="250" spans="1:5" x14ac:dyDescent="0.25">
      <c r="A250" t="s">
        <v>1822</v>
      </c>
      <c r="B250" t="s">
        <v>1295</v>
      </c>
      <c r="C250" t="s">
        <v>848</v>
      </c>
      <c r="D250" t="s">
        <v>1516</v>
      </c>
      <c r="E250" t="s">
        <v>1075</v>
      </c>
    </row>
    <row r="251" spans="1:5" x14ac:dyDescent="0.25">
      <c r="A251" t="s">
        <v>1787</v>
      </c>
      <c r="B251" t="s">
        <v>1258</v>
      </c>
      <c r="C251" t="s">
        <v>1258</v>
      </c>
      <c r="D251" t="s">
        <v>1482</v>
      </c>
      <c r="E251" t="s">
        <v>1146</v>
      </c>
    </row>
    <row r="252" spans="1:5" x14ac:dyDescent="0.25">
      <c r="A252" t="s">
        <v>2009</v>
      </c>
      <c r="B252" t="s">
        <v>849</v>
      </c>
      <c r="C252" t="s">
        <v>849</v>
      </c>
      <c r="D252" t="s">
        <v>1702</v>
      </c>
      <c r="E252" t="s">
        <v>1145</v>
      </c>
    </row>
    <row r="253" spans="1:5" x14ac:dyDescent="0.25">
      <c r="A253" t="s">
        <v>2277</v>
      </c>
      <c r="B253" t="s">
        <v>2144</v>
      </c>
      <c r="C253" t="s">
        <v>2144</v>
      </c>
      <c r="D253" t="s">
        <v>2238</v>
      </c>
      <c r="E253" t="s">
        <v>2267</v>
      </c>
    </row>
    <row r="254" spans="1:5" x14ac:dyDescent="0.25">
      <c r="A254" t="s">
        <v>1777</v>
      </c>
      <c r="B254" t="s">
        <v>1287</v>
      </c>
      <c r="C254" t="s">
        <v>850</v>
      </c>
      <c r="D254" t="s">
        <v>1472</v>
      </c>
      <c r="E254" t="s">
        <v>1168</v>
      </c>
    </row>
    <row r="255" spans="1:5" x14ac:dyDescent="0.25">
      <c r="A255" t="s">
        <v>2010</v>
      </c>
      <c r="B255" t="s">
        <v>851</v>
      </c>
      <c r="C255" t="s">
        <v>851</v>
      </c>
      <c r="D255" t="s">
        <v>1703</v>
      </c>
      <c r="E255" t="s">
        <v>1169</v>
      </c>
    </row>
    <row r="256" spans="1:5" x14ac:dyDescent="0.25">
      <c r="A256" t="s">
        <v>1735</v>
      </c>
      <c r="B256" t="s">
        <v>1311</v>
      </c>
      <c r="C256" t="s">
        <v>852</v>
      </c>
      <c r="D256" t="s">
        <v>1431</v>
      </c>
      <c r="E256" t="s">
        <v>1170</v>
      </c>
    </row>
    <row r="257" spans="1:5" x14ac:dyDescent="0.25">
      <c r="A257" t="s">
        <v>1769</v>
      </c>
      <c r="B257" t="s">
        <v>853</v>
      </c>
      <c r="C257" t="s">
        <v>853</v>
      </c>
      <c r="D257" t="s">
        <v>1464</v>
      </c>
      <c r="E257" t="s">
        <v>1171</v>
      </c>
    </row>
    <row r="258" spans="1:5" x14ac:dyDescent="0.25">
      <c r="A258" t="s">
        <v>1761</v>
      </c>
      <c r="B258" t="s">
        <v>854</v>
      </c>
      <c r="C258" t="s">
        <v>854</v>
      </c>
      <c r="D258" t="s">
        <v>1456</v>
      </c>
      <c r="E258" t="s">
        <v>1172</v>
      </c>
    </row>
    <row r="259" spans="1:5" x14ac:dyDescent="0.25">
      <c r="A259" t="s">
        <v>1765</v>
      </c>
      <c r="B259" t="s">
        <v>855</v>
      </c>
      <c r="C259" t="s">
        <v>855</v>
      </c>
      <c r="D259" t="s">
        <v>1460</v>
      </c>
      <c r="E259" t="s">
        <v>1173</v>
      </c>
    </row>
    <row r="260" spans="1:5" x14ac:dyDescent="0.25">
      <c r="A260" t="s">
        <v>1732</v>
      </c>
      <c r="B260" t="s">
        <v>1314</v>
      </c>
      <c r="C260" t="s">
        <v>856</v>
      </c>
      <c r="D260" t="s">
        <v>1428</v>
      </c>
      <c r="E260" t="s">
        <v>1174</v>
      </c>
    </row>
    <row r="261" spans="1:5" x14ac:dyDescent="0.25">
      <c r="A261" t="s">
        <v>1862</v>
      </c>
      <c r="B261" t="s">
        <v>1315</v>
      </c>
      <c r="C261" t="s">
        <v>857</v>
      </c>
      <c r="D261" t="s">
        <v>1556</v>
      </c>
      <c r="E261" t="s">
        <v>1175</v>
      </c>
    </row>
    <row r="262" spans="1:5" x14ac:dyDescent="0.25">
      <c r="A262" t="s">
        <v>1773</v>
      </c>
      <c r="B262" t="s">
        <v>858</v>
      </c>
      <c r="C262" t="s">
        <v>858</v>
      </c>
      <c r="D262" t="s">
        <v>1468</v>
      </c>
      <c r="E262" t="s">
        <v>1176</v>
      </c>
    </row>
    <row r="263" spans="1:5" x14ac:dyDescent="0.25">
      <c r="A263" t="s">
        <v>1834</v>
      </c>
      <c r="B263" t="s">
        <v>1282</v>
      </c>
      <c r="C263" t="s">
        <v>2154</v>
      </c>
      <c r="D263" t="s">
        <v>1528</v>
      </c>
      <c r="E263" t="s">
        <v>1177</v>
      </c>
    </row>
    <row r="264" spans="1:5" x14ac:dyDescent="0.25">
      <c r="A264" t="s">
        <v>1835</v>
      </c>
      <c r="B264" t="s">
        <v>1282</v>
      </c>
      <c r="C264" t="s">
        <v>2155</v>
      </c>
      <c r="D264" t="s">
        <v>1529</v>
      </c>
      <c r="E264" t="s">
        <v>1178</v>
      </c>
    </row>
    <row r="265" spans="1:5" x14ac:dyDescent="0.25">
      <c r="A265" t="s">
        <v>1770</v>
      </c>
      <c r="B265" t="s">
        <v>1322</v>
      </c>
      <c r="C265" t="s">
        <v>859</v>
      </c>
      <c r="D265" t="s">
        <v>1465</v>
      </c>
      <c r="E265" t="s">
        <v>1179</v>
      </c>
    </row>
    <row r="266" spans="1:5" x14ac:dyDescent="0.25">
      <c r="A266" t="s">
        <v>1891</v>
      </c>
      <c r="B266" t="s">
        <v>1314</v>
      </c>
      <c r="C266" t="s">
        <v>860</v>
      </c>
      <c r="D266" t="s">
        <v>1584</v>
      </c>
      <c r="E266" t="s">
        <v>1180</v>
      </c>
    </row>
    <row r="267" spans="1:5" x14ac:dyDescent="0.25">
      <c r="A267" t="s">
        <v>1771</v>
      </c>
      <c r="B267" t="s">
        <v>1322</v>
      </c>
      <c r="C267" t="s">
        <v>861</v>
      </c>
      <c r="D267" t="s">
        <v>1466</v>
      </c>
      <c r="E267" t="s">
        <v>1181</v>
      </c>
    </row>
    <row r="268" spans="1:5" x14ac:dyDescent="0.25">
      <c r="A268" t="s">
        <v>1772</v>
      </c>
      <c r="B268" t="s">
        <v>1322</v>
      </c>
      <c r="C268" t="s">
        <v>862</v>
      </c>
      <c r="D268" t="s">
        <v>1467</v>
      </c>
      <c r="E268" t="s">
        <v>1182</v>
      </c>
    </row>
    <row r="269" spans="1:5" x14ac:dyDescent="0.25">
      <c r="A269" t="s">
        <v>1888</v>
      </c>
      <c r="B269" t="s">
        <v>863</v>
      </c>
      <c r="C269" t="s">
        <v>863</v>
      </c>
      <c r="D269" t="s">
        <v>1581</v>
      </c>
      <c r="E269" t="s">
        <v>1183</v>
      </c>
    </row>
    <row r="270" spans="1:5" x14ac:dyDescent="0.25">
      <c r="A270" t="s">
        <v>1890</v>
      </c>
      <c r="B270" t="s">
        <v>1314</v>
      </c>
      <c r="C270" t="s">
        <v>864</v>
      </c>
      <c r="D270" t="s">
        <v>1583</v>
      </c>
      <c r="E270" t="s">
        <v>1184</v>
      </c>
    </row>
    <row r="271" spans="1:5" x14ac:dyDescent="0.25">
      <c r="A271" t="s">
        <v>1930</v>
      </c>
      <c r="B271" t="s">
        <v>2160</v>
      </c>
      <c r="C271" t="s">
        <v>865</v>
      </c>
      <c r="D271" t="s">
        <v>1622</v>
      </c>
      <c r="E271" t="s">
        <v>1185</v>
      </c>
    </row>
    <row r="272" spans="1:5" x14ac:dyDescent="0.25">
      <c r="A272" t="s">
        <v>1947</v>
      </c>
      <c r="B272" t="s">
        <v>866</v>
      </c>
      <c r="C272" t="s">
        <v>866</v>
      </c>
      <c r="D272" t="s">
        <v>1638</v>
      </c>
      <c r="E272" t="s">
        <v>1186</v>
      </c>
    </row>
    <row r="273" spans="1:5" x14ac:dyDescent="0.25">
      <c r="A273" t="s">
        <v>1873</v>
      </c>
      <c r="B273" t="s">
        <v>1259</v>
      </c>
      <c r="C273" t="s">
        <v>867</v>
      </c>
      <c r="D273" t="s">
        <v>1567</v>
      </c>
      <c r="E273" t="s">
        <v>1149</v>
      </c>
    </row>
    <row r="274" spans="1:5" x14ac:dyDescent="0.25">
      <c r="A274" t="s">
        <v>1883</v>
      </c>
      <c r="B274" t="s">
        <v>868</v>
      </c>
      <c r="C274" t="s">
        <v>868</v>
      </c>
      <c r="D274" t="s">
        <v>1577</v>
      </c>
      <c r="E274" t="s">
        <v>1148</v>
      </c>
    </row>
    <row r="275" spans="1:5" x14ac:dyDescent="0.25">
      <c r="A275" t="s">
        <v>2279</v>
      </c>
      <c r="B275" t="s">
        <v>2152</v>
      </c>
      <c r="C275" t="s">
        <v>2152</v>
      </c>
      <c r="D275" t="s">
        <v>2240</v>
      </c>
      <c r="E275" t="s">
        <v>2269</v>
      </c>
    </row>
    <row r="276" spans="1:5" x14ac:dyDescent="0.25">
      <c r="A276" t="s">
        <v>1791</v>
      </c>
      <c r="B276" t="s">
        <v>743</v>
      </c>
      <c r="C276" t="s">
        <v>2150</v>
      </c>
      <c r="D276" t="s">
        <v>1486</v>
      </c>
      <c r="E276" t="s">
        <v>1152</v>
      </c>
    </row>
    <row r="277" spans="1:5" x14ac:dyDescent="0.25">
      <c r="A277" t="s">
        <v>1753</v>
      </c>
      <c r="B277" t="s">
        <v>869</v>
      </c>
      <c r="C277" t="s">
        <v>869</v>
      </c>
      <c r="D277" t="s">
        <v>1448</v>
      </c>
      <c r="E277" t="s">
        <v>1151</v>
      </c>
    </row>
    <row r="278" spans="1:5" x14ac:dyDescent="0.25">
      <c r="A278" t="s">
        <v>2282</v>
      </c>
      <c r="B278" t="s">
        <v>2163</v>
      </c>
      <c r="C278" t="s">
        <v>2164</v>
      </c>
      <c r="D278" t="s">
        <v>2243</v>
      </c>
      <c r="E278" t="s">
        <v>2272</v>
      </c>
    </row>
    <row r="279" spans="1:5" x14ac:dyDescent="0.25">
      <c r="A279" t="s">
        <v>1843</v>
      </c>
      <c r="B279" t="s">
        <v>1331</v>
      </c>
      <c r="C279" t="s">
        <v>870</v>
      </c>
      <c r="D279" t="s">
        <v>1537</v>
      </c>
      <c r="E279" t="s">
        <v>1216</v>
      </c>
    </row>
    <row r="280" spans="1:5" x14ac:dyDescent="0.25">
      <c r="A280" t="s">
        <v>2283</v>
      </c>
      <c r="B280" t="s">
        <v>2165</v>
      </c>
      <c r="C280" t="s">
        <v>2166</v>
      </c>
      <c r="D280" t="s">
        <v>2244</v>
      </c>
      <c r="E280" t="s">
        <v>2273</v>
      </c>
    </row>
    <row r="281" spans="1:5" x14ac:dyDescent="0.25">
      <c r="A281" t="s">
        <v>1922</v>
      </c>
      <c r="B281" t="s">
        <v>1293</v>
      </c>
      <c r="C281" t="s">
        <v>2157</v>
      </c>
      <c r="D281" t="s">
        <v>1614</v>
      </c>
      <c r="E281" t="s">
        <v>1150</v>
      </c>
    </row>
    <row r="282" spans="1:5" x14ac:dyDescent="0.25">
      <c r="A282" t="s">
        <v>1760</v>
      </c>
      <c r="B282" t="s">
        <v>871</v>
      </c>
      <c r="C282" t="s">
        <v>871</v>
      </c>
      <c r="D282" t="s">
        <v>1455</v>
      </c>
      <c r="E282" t="s">
        <v>1217</v>
      </c>
    </row>
    <row r="283" spans="1:5" x14ac:dyDescent="0.25">
      <c r="A283" t="s">
        <v>1911</v>
      </c>
      <c r="B283" t="s">
        <v>1291</v>
      </c>
      <c r="C283" t="s">
        <v>872</v>
      </c>
      <c r="D283" t="s">
        <v>1603</v>
      </c>
      <c r="E283" t="s">
        <v>1153</v>
      </c>
    </row>
    <row r="284" spans="1:5" x14ac:dyDescent="0.25">
      <c r="A284" t="s">
        <v>2278</v>
      </c>
      <c r="B284" t="s">
        <v>2147</v>
      </c>
      <c r="C284" t="s">
        <v>2148</v>
      </c>
      <c r="D284" t="s">
        <v>2239</v>
      </c>
      <c r="E284" t="s">
        <v>2268</v>
      </c>
    </row>
    <row r="285" spans="1:5" x14ac:dyDescent="0.25">
      <c r="A285" t="s">
        <v>1774</v>
      </c>
      <c r="B285" t="s">
        <v>2133</v>
      </c>
      <c r="C285" t="s">
        <v>873</v>
      </c>
      <c r="D285" t="s">
        <v>1469</v>
      </c>
      <c r="E285" t="s">
        <v>1187</v>
      </c>
    </row>
    <row r="286" spans="1:5" x14ac:dyDescent="0.25">
      <c r="A286" t="s">
        <v>1768</v>
      </c>
      <c r="B286" t="s">
        <v>874</v>
      </c>
      <c r="C286" t="s">
        <v>874</v>
      </c>
      <c r="D286" t="s">
        <v>1463</v>
      </c>
      <c r="E286" t="s">
        <v>1188</v>
      </c>
    </row>
    <row r="287" spans="1:5" x14ac:dyDescent="0.25">
      <c r="A287" t="s">
        <v>1736</v>
      </c>
      <c r="B287" t="s">
        <v>1324</v>
      </c>
      <c r="C287" t="s">
        <v>875</v>
      </c>
      <c r="D287" t="s">
        <v>1432</v>
      </c>
      <c r="E287" t="s">
        <v>1154</v>
      </c>
    </row>
    <row r="288" spans="1:5" x14ac:dyDescent="0.25">
      <c r="A288" t="s">
        <v>1766</v>
      </c>
      <c r="B288" t="s">
        <v>1285</v>
      </c>
      <c r="C288" t="s">
        <v>876</v>
      </c>
      <c r="D288" t="s">
        <v>1461</v>
      </c>
      <c r="E288" t="s">
        <v>1189</v>
      </c>
    </row>
    <row r="289" spans="1:5" x14ac:dyDescent="0.25">
      <c r="A289" t="s">
        <v>1981</v>
      </c>
      <c r="B289" t="s">
        <v>2134</v>
      </c>
      <c r="C289" t="s">
        <v>877</v>
      </c>
      <c r="D289" t="s">
        <v>1674</v>
      </c>
      <c r="E289" t="s">
        <v>1190</v>
      </c>
    </row>
    <row r="290" spans="1:5" x14ac:dyDescent="0.25">
      <c r="A290" t="s">
        <v>1763</v>
      </c>
      <c r="B290" t="s">
        <v>2132</v>
      </c>
      <c r="C290" t="s">
        <v>878</v>
      </c>
      <c r="D290" t="s">
        <v>1458</v>
      </c>
      <c r="E290" t="s">
        <v>1191</v>
      </c>
    </row>
    <row r="291" spans="1:5" x14ac:dyDescent="0.25">
      <c r="A291" t="s">
        <v>1776</v>
      </c>
      <c r="B291" t="s">
        <v>879</v>
      </c>
      <c r="C291" t="s">
        <v>879</v>
      </c>
      <c r="D291" t="s">
        <v>1471</v>
      </c>
      <c r="E291" t="s">
        <v>1192</v>
      </c>
    </row>
    <row r="292" spans="1:5" x14ac:dyDescent="0.25">
      <c r="A292" t="s">
        <v>1764</v>
      </c>
      <c r="B292" t="s">
        <v>880</v>
      </c>
      <c r="C292" t="s">
        <v>880</v>
      </c>
      <c r="D292" t="s">
        <v>1459</v>
      </c>
      <c r="E292" t="s">
        <v>1193</v>
      </c>
    </row>
    <row r="293" spans="1:5" x14ac:dyDescent="0.25">
      <c r="A293" t="s">
        <v>1767</v>
      </c>
      <c r="B293" t="s">
        <v>881</v>
      </c>
      <c r="C293" t="s">
        <v>881</v>
      </c>
      <c r="D293" t="s">
        <v>1462</v>
      </c>
      <c r="E293" t="s">
        <v>1194</v>
      </c>
    </row>
    <row r="294" spans="1:5" x14ac:dyDescent="0.25">
      <c r="A294" t="s">
        <v>1789</v>
      </c>
      <c r="B294" t="s">
        <v>1297</v>
      </c>
      <c r="C294" t="s">
        <v>882</v>
      </c>
      <c r="D294" t="s">
        <v>1484</v>
      </c>
      <c r="E294" t="s">
        <v>1195</v>
      </c>
    </row>
    <row r="295" spans="1:5" x14ac:dyDescent="0.25">
      <c r="A295" t="s">
        <v>1867</v>
      </c>
      <c r="B295" t="s">
        <v>883</v>
      </c>
      <c r="C295" t="s">
        <v>883</v>
      </c>
      <c r="D295" t="s">
        <v>1561</v>
      </c>
      <c r="E295" t="s">
        <v>1196</v>
      </c>
    </row>
    <row r="296" spans="1:5" x14ac:dyDescent="0.25">
      <c r="A296" t="s">
        <v>1908</v>
      </c>
      <c r="B296" t="s">
        <v>1291</v>
      </c>
      <c r="C296" t="s">
        <v>884</v>
      </c>
      <c r="D296" t="s">
        <v>1600</v>
      </c>
      <c r="E296" t="s">
        <v>1197</v>
      </c>
    </row>
    <row r="297" spans="1:5" x14ac:dyDescent="0.25">
      <c r="A297" t="s">
        <v>1910</v>
      </c>
      <c r="B297" t="s">
        <v>1291</v>
      </c>
      <c r="C297" t="s">
        <v>885</v>
      </c>
      <c r="D297" t="s">
        <v>1602</v>
      </c>
      <c r="E297" t="s">
        <v>1198</v>
      </c>
    </row>
    <row r="298" spans="1:5" x14ac:dyDescent="0.25">
      <c r="A298" t="s">
        <v>1921</v>
      </c>
      <c r="B298" t="s">
        <v>886</v>
      </c>
      <c r="C298" t="s">
        <v>886</v>
      </c>
      <c r="D298" t="s">
        <v>1613</v>
      </c>
      <c r="E298" t="s">
        <v>1199</v>
      </c>
    </row>
    <row r="299" spans="1:5" x14ac:dyDescent="0.25">
      <c r="A299" t="s">
        <v>1929</v>
      </c>
      <c r="B299" t="s">
        <v>887</v>
      </c>
      <c r="C299" t="s">
        <v>887</v>
      </c>
      <c r="D299" t="s">
        <v>1621</v>
      </c>
      <c r="E299" t="s">
        <v>1200</v>
      </c>
    </row>
    <row r="300" spans="1:5" x14ac:dyDescent="0.25">
      <c r="A300" t="s">
        <v>1775</v>
      </c>
      <c r="B300" t="s">
        <v>888</v>
      </c>
      <c r="C300" t="s">
        <v>888</v>
      </c>
      <c r="D300" t="s">
        <v>1470</v>
      </c>
      <c r="E300" t="s">
        <v>1201</v>
      </c>
    </row>
    <row r="301" spans="1:5" x14ac:dyDescent="0.25">
      <c r="A301" t="s">
        <v>1872</v>
      </c>
      <c r="B301" t="s">
        <v>889</v>
      </c>
      <c r="C301" t="s">
        <v>889</v>
      </c>
      <c r="D301" t="s">
        <v>1566</v>
      </c>
      <c r="E301" t="s">
        <v>1202</v>
      </c>
    </row>
    <row r="302" spans="1:5" x14ac:dyDescent="0.25">
      <c r="A302" t="s">
        <v>1896</v>
      </c>
      <c r="B302" t="s">
        <v>1319</v>
      </c>
      <c r="C302" t="s">
        <v>890</v>
      </c>
      <c r="D302" t="s">
        <v>1588</v>
      </c>
      <c r="E302" t="s">
        <v>1203</v>
      </c>
    </row>
    <row r="303" spans="1:5" x14ac:dyDescent="0.25">
      <c r="A303" t="s">
        <v>1903</v>
      </c>
      <c r="B303" t="s">
        <v>1320</v>
      </c>
      <c r="C303" t="s">
        <v>891</v>
      </c>
      <c r="D303" t="s">
        <v>1595</v>
      </c>
      <c r="E303" t="s">
        <v>1204</v>
      </c>
    </row>
    <row r="304" spans="1:5" x14ac:dyDescent="0.25">
      <c r="A304" t="s">
        <v>1954</v>
      </c>
      <c r="B304" t="s">
        <v>1306</v>
      </c>
      <c r="C304" t="s">
        <v>892</v>
      </c>
      <c r="D304" t="s">
        <v>1647</v>
      </c>
      <c r="E304" t="s">
        <v>1205</v>
      </c>
    </row>
    <row r="305" spans="1:5" x14ac:dyDescent="0.25">
      <c r="A305" t="s">
        <v>2027</v>
      </c>
      <c r="B305" t="s">
        <v>1235</v>
      </c>
      <c r="C305" t="s">
        <v>893</v>
      </c>
      <c r="D305" t="s">
        <v>1720</v>
      </c>
      <c r="E305" t="s">
        <v>1206</v>
      </c>
    </row>
    <row r="306" spans="1:5" x14ac:dyDescent="0.25">
      <c r="A306" t="s">
        <v>2028</v>
      </c>
      <c r="B306" t="s">
        <v>1235</v>
      </c>
      <c r="C306" t="s">
        <v>894</v>
      </c>
      <c r="D306" t="s">
        <v>1721</v>
      </c>
      <c r="E306" t="s">
        <v>1207</v>
      </c>
    </row>
    <row r="307" spans="1:5" x14ac:dyDescent="0.25">
      <c r="A307" t="s">
        <v>2029</v>
      </c>
      <c r="B307" t="s">
        <v>1235</v>
      </c>
      <c r="C307" t="s">
        <v>895</v>
      </c>
      <c r="D307" t="s">
        <v>1722</v>
      </c>
      <c r="E307" t="s">
        <v>1208</v>
      </c>
    </row>
    <row r="308" spans="1:5" x14ac:dyDescent="0.25">
      <c r="A308" t="s">
        <v>1895</v>
      </c>
      <c r="B308" t="s">
        <v>1317</v>
      </c>
      <c r="C308" t="s">
        <v>896</v>
      </c>
      <c r="D308" t="s">
        <v>1587</v>
      </c>
      <c r="E308" t="s">
        <v>1209</v>
      </c>
    </row>
    <row r="309" spans="1:5" x14ac:dyDescent="0.25">
      <c r="A309" t="s">
        <v>1747</v>
      </c>
      <c r="B309" t="s">
        <v>1254</v>
      </c>
      <c r="C309" t="s">
        <v>897</v>
      </c>
      <c r="D309" t="s">
        <v>1442</v>
      </c>
      <c r="E309" t="s">
        <v>1210</v>
      </c>
    </row>
    <row r="310" spans="1:5" x14ac:dyDescent="0.25">
      <c r="A310" t="s">
        <v>2280</v>
      </c>
      <c r="B310" t="s">
        <v>1294</v>
      </c>
      <c r="C310" t="s">
        <v>2158</v>
      </c>
      <c r="D310" t="s">
        <v>2241</v>
      </c>
      <c r="E310" t="s">
        <v>2270</v>
      </c>
    </row>
    <row r="311" spans="1:5" x14ac:dyDescent="0.25">
      <c r="A311" t="s">
        <v>1845</v>
      </c>
      <c r="B311" t="s">
        <v>1278</v>
      </c>
      <c r="C311" t="s">
        <v>898</v>
      </c>
      <c r="D311" t="s">
        <v>1539</v>
      </c>
      <c r="E311" t="s">
        <v>1211</v>
      </c>
    </row>
    <row r="312" spans="1:5" x14ac:dyDescent="0.25">
      <c r="A312" t="s">
        <v>1750</v>
      </c>
      <c r="B312" t="s">
        <v>2113</v>
      </c>
      <c r="C312" t="s">
        <v>2113</v>
      </c>
      <c r="D312" t="s">
        <v>1445</v>
      </c>
      <c r="E312" t="s">
        <v>1212</v>
      </c>
    </row>
    <row r="313" spans="1:5" x14ac:dyDescent="0.25">
      <c r="A313" t="s">
        <v>1762</v>
      </c>
      <c r="B313" t="s">
        <v>899</v>
      </c>
      <c r="C313" t="s">
        <v>899</v>
      </c>
      <c r="D313" t="s">
        <v>1457</v>
      </c>
      <c r="E313" t="s">
        <v>1213</v>
      </c>
    </row>
    <row r="314" spans="1:5" x14ac:dyDescent="0.25">
      <c r="A314" t="s">
        <v>1759</v>
      </c>
      <c r="B314" t="s">
        <v>900</v>
      </c>
      <c r="C314" t="s">
        <v>900</v>
      </c>
      <c r="D314" t="s">
        <v>1454</v>
      </c>
      <c r="E314" t="s">
        <v>1214</v>
      </c>
    </row>
    <row r="315" spans="1:5" x14ac:dyDescent="0.25">
      <c r="A315" t="s">
        <v>1795</v>
      </c>
      <c r="B315" t="s">
        <v>901</v>
      </c>
      <c r="C315" t="s">
        <v>901</v>
      </c>
      <c r="D315" t="s">
        <v>1490</v>
      </c>
      <c r="E315" t="s">
        <v>1215</v>
      </c>
    </row>
    <row r="316" spans="1:5" x14ac:dyDescent="0.25">
      <c r="A316" t="s">
        <v>2281</v>
      </c>
      <c r="B316" t="s">
        <v>2162</v>
      </c>
      <c r="C316" t="s">
        <v>2162</v>
      </c>
      <c r="D316" t="s">
        <v>2242</v>
      </c>
      <c r="E316" t="s">
        <v>2271</v>
      </c>
    </row>
    <row r="317" spans="1:5" x14ac:dyDescent="0.25">
      <c r="A317" t="s">
        <v>1800</v>
      </c>
      <c r="B317" t="s">
        <v>902</v>
      </c>
      <c r="C317" t="s">
        <v>902</v>
      </c>
      <c r="D317" t="s">
        <v>1495</v>
      </c>
      <c r="E317" t="s">
        <v>1218</v>
      </c>
    </row>
    <row r="318" spans="1:5" x14ac:dyDescent="0.25">
      <c r="A318" t="s">
        <v>1742</v>
      </c>
      <c r="B318" t="s">
        <v>903</v>
      </c>
      <c r="C318" t="s">
        <v>903</v>
      </c>
      <c r="D318" t="s">
        <v>1438</v>
      </c>
      <c r="E318" t="s">
        <v>1219</v>
      </c>
    </row>
    <row r="319" spans="1:5" x14ac:dyDescent="0.25">
      <c r="A319" t="s">
        <v>2284</v>
      </c>
      <c r="B319" t="s">
        <v>2171</v>
      </c>
      <c r="C319" t="s">
        <v>2171</v>
      </c>
      <c r="D319" t="s">
        <v>2245</v>
      </c>
      <c r="E319" t="s">
        <v>2274</v>
      </c>
    </row>
    <row r="320" spans="1:5" x14ac:dyDescent="0.25">
      <c r="A320" t="s">
        <v>1876</v>
      </c>
      <c r="B320" t="s">
        <v>1296</v>
      </c>
      <c r="C320" t="s">
        <v>904</v>
      </c>
      <c r="D320" t="s">
        <v>1570</v>
      </c>
      <c r="E320" t="s">
        <v>1220</v>
      </c>
    </row>
    <row r="321" spans="1:5" x14ac:dyDescent="0.25">
      <c r="A321" t="s">
        <v>2037</v>
      </c>
      <c r="B321" t="s">
        <v>1337</v>
      </c>
      <c r="C321" t="s">
        <v>905</v>
      </c>
      <c r="D321" t="s">
        <v>1730</v>
      </c>
      <c r="E321" t="s">
        <v>1221</v>
      </c>
    </row>
    <row r="322" spans="1:5" x14ac:dyDescent="0.25">
      <c r="A322" t="s">
        <v>1733</v>
      </c>
      <c r="B322" t="s">
        <v>1314</v>
      </c>
      <c r="C322" t="s">
        <v>906</v>
      </c>
      <c r="D322" t="s">
        <v>1429</v>
      </c>
      <c r="E322" t="s">
        <v>1222</v>
      </c>
    </row>
    <row r="323" spans="1:5" x14ac:dyDescent="0.25">
      <c r="A323" t="s">
        <v>1882</v>
      </c>
      <c r="B323" t="s">
        <v>1338</v>
      </c>
      <c r="C323" t="s">
        <v>907</v>
      </c>
      <c r="D323" t="s">
        <v>1576</v>
      </c>
      <c r="E323" t="s">
        <v>1223</v>
      </c>
    </row>
    <row r="324" spans="1:5" x14ac:dyDescent="0.25">
      <c r="A324" t="s">
        <v>1837</v>
      </c>
      <c r="B324" t="s">
        <v>1339</v>
      </c>
      <c r="C324" t="s">
        <v>908</v>
      </c>
      <c r="D324" t="s">
        <v>1531</v>
      </c>
      <c r="E324" t="s">
        <v>1224</v>
      </c>
    </row>
    <row r="325" spans="1:5" x14ac:dyDescent="0.25">
      <c r="A325" t="s">
        <v>1887</v>
      </c>
      <c r="B325" t="s">
        <v>909</v>
      </c>
      <c r="C325" t="s">
        <v>909</v>
      </c>
      <c r="D325" t="s">
        <v>2047</v>
      </c>
      <c r="E325" t="s">
        <v>2040</v>
      </c>
    </row>
    <row r="326" spans="1:5" x14ac:dyDescent="0.25">
      <c r="A326" t="s">
        <v>1994</v>
      </c>
      <c r="B326" t="s">
        <v>1293</v>
      </c>
      <c r="C326" t="s">
        <v>910</v>
      </c>
      <c r="D326" t="s">
        <v>2048</v>
      </c>
      <c r="E326" t="s">
        <v>2041</v>
      </c>
    </row>
    <row r="327" spans="1:5" x14ac:dyDescent="0.25">
      <c r="A327" t="s">
        <v>1810</v>
      </c>
      <c r="B327" t="s">
        <v>1340</v>
      </c>
      <c r="C327" t="s">
        <v>911</v>
      </c>
      <c r="D327" t="s">
        <v>2049</v>
      </c>
      <c r="E327" t="s">
        <v>2042</v>
      </c>
    </row>
    <row r="328" spans="1:5" x14ac:dyDescent="0.25">
      <c r="A328" t="s">
        <v>1934</v>
      </c>
      <c r="B328" t="s">
        <v>1301</v>
      </c>
      <c r="C328" t="s">
        <v>2172</v>
      </c>
      <c r="D328" t="s">
        <v>2050</v>
      </c>
      <c r="E328" t="s">
        <v>2043</v>
      </c>
    </row>
    <row r="329" spans="1:5" x14ac:dyDescent="0.25">
      <c r="A329" t="s">
        <v>1744</v>
      </c>
      <c r="B329" t="s">
        <v>912</v>
      </c>
      <c r="C329" t="s">
        <v>912</v>
      </c>
      <c r="D329" t="s">
        <v>2051</v>
      </c>
      <c r="E329" t="s">
        <v>2044</v>
      </c>
    </row>
    <row r="330" spans="1:5" x14ac:dyDescent="0.25">
      <c r="A330" t="s">
        <v>1893</v>
      </c>
      <c r="B330" t="s">
        <v>1341</v>
      </c>
      <c r="C330" t="s">
        <v>913</v>
      </c>
      <c r="D330" t="s">
        <v>2052</v>
      </c>
      <c r="E330" t="s">
        <v>2045</v>
      </c>
    </row>
    <row r="331" spans="1:5" x14ac:dyDescent="0.25">
      <c r="A331" t="s">
        <v>2039</v>
      </c>
      <c r="B331" t="s">
        <v>1342</v>
      </c>
      <c r="C331" s="477" t="s">
        <v>914</v>
      </c>
      <c r="D331" t="s">
        <v>2053</v>
      </c>
      <c r="E331" s="525" t="s">
        <v>2046</v>
      </c>
    </row>
    <row r="332" spans="1:5" x14ac:dyDescent="0.25">
      <c r="A332" t="s">
        <v>2285</v>
      </c>
      <c r="B332" t="s">
        <v>2173</v>
      </c>
      <c r="C332" s="477" t="s">
        <v>2174</v>
      </c>
      <c r="D332" t="s">
        <v>2246</v>
      </c>
      <c r="E332" s="525" t="s">
        <v>2175</v>
      </c>
    </row>
    <row r="333" spans="1:5" x14ac:dyDescent="0.25">
      <c r="A333" t="s">
        <v>2286</v>
      </c>
      <c r="B333" t="s">
        <v>2176</v>
      </c>
      <c r="C333" s="477" t="s">
        <v>2176</v>
      </c>
      <c r="D333" t="s">
        <v>2247</v>
      </c>
      <c r="E333" s="525" t="s">
        <v>2177</v>
      </c>
    </row>
    <row r="334" spans="1:5" x14ac:dyDescent="0.25">
      <c r="A334" t="s">
        <v>2287</v>
      </c>
      <c r="B334" t="s">
        <v>2178</v>
      </c>
      <c r="C334" s="477" t="s">
        <v>2179</v>
      </c>
      <c r="D334" t="s">
        <v>2248</v>
      </c>
      <c r="E334" s="525" t="s">
        <v>2180</v>
      </c>
    </row>
    <row r="335" spans="1:5" x14ac:dyDescent="0.25">
      <c r="A335" t="s">
        <v>2288</v>
      </c>
      <c r="B335" t="s">
        <v>2178</v>
      </c>
      <c r="C335" s="477" t="s">
        <v>2181</v>
      </c>
      <c r="D335" t="s">
        <v>2249</v>
      </c>
      <c r="E335" s="525" t="s">
        <v>2182</v>
      </c>
    </row>
    <row r="336" spans="1:5" x14ac:dyDescent="0.25">
      <c r="A336" t="s">
        <v>2289</v>
      </c>
      <c r="B336" t="s">
        <v>2178</v>
      </c>
      <c r="C336" s="477" t="s">
        <v>2183</v>
      </c>
      <c r="D336" t="s">
        <v>2250</v>
      </c>
      <c r="E336" s="525" t="s">
        <v>2184</v>
      </c>
    </row>
    <row r="337" spans="1:5" x14ac:dyDescent="0.25">
      <c r="A337" t="s">
        <v>2290</v>
      </c>
      <c r="B337" t="s">
        <v>2178</v>
      </c>
      <c r="C337" s="477" t="s">
        <v>2185</v>
      </c>
      <c r="D337" t="s">
        <v>2251</v>
      </c>
      <c r="E337" s="525" t="s">
        <v>2186</v>
      </c>
    </row>
    <row r="338" spans="1:5" x14ac:dyDescent="0.25">
      <c r="A338" t="s">
        <v>2291</v>
      </c>
      <c r="B338" t="s">
        <v>2178</v>
      </c>
      <c r="C338" s="477" t="s">
        <v>2187</v>
      </c>
      <c r="D338" t="s">
        <v>2252</v>
      </c>
      <c r="E338" s="525" t="s">
        <v>2188</v>
      </c>
    </row>
    <row r="339" spans="1:5" x14ac:dyDescent="0.25">
      <c r="A339" t="s">
        <v>2292</v>
      </c>
      <c r="B339" t="s">
        <v>1294</v>
      </c>
      <c r="C339" s="477" t="s">
        <v>2189</v>
      </c>
      <c r="D339" t="s">
        <v>2253</v>
      </c>
      <c r="E339" s="525" t="s">
        <v>2190</v>
      </c>
    </row>
    <row r="340" spans="1:5" x14ac:dyDescent="0.25">
      <c r="A340" t="s">
        <v>2293</v>
      </c>
      <c r="B340" t="s">
        <v>2191</v>
      </c>
      <c r="C340" s="477" t="s">
        <v>2191</v>
      </c>
      <c r="D340" t="s">
        <v>2254</v>
      </c>
      <c r="E340" s="525" t="s">
        <v>2192</v>
      </c>
    </row>
    <row r="341" spans="1:5" x14ac:dyDescent="0.25">
      <c r="A341" t="s">
        <v>2294</v>
      </c>
      <c r="B341" t="s">
        <v>2193</v>
      </c>
      <c r="C341" s="477" t="s">
        <v>2194</v>
      </c>
      <c r="D341" t="s">
        <v>2255</v>
      </c>
      <c r="E341"/>
    </row>
    <row r="342" spans="1:5" x14ac:dyDescent="0.25">
      <c r="A342" t="s">
        <v>2295</v>
      </c>
      <c r="B342" t="s">
        <v>2193</v>
      </c>
      <c r="C342" s="477" t="s">
        <v>2195</v>
      </c>
      <c r="D342" t="s">
        <v>2255</v>
      </c>
      <c r="E342"/>
    </row>
    <row r="343" spans="1:5" x14ac:dyDescent="0.25">
      <c r="A343" t="s">
        <v>2296</v>
      </c>
      <c r="B343" t="s">
        <v>2196</v>
      </c>
      <c r="C343" s="477" t="s">
        <v>2197</v>
      </c>
      <c r="D343" t="s">
        <v>2255</v>
      </c>
      <c r="E343"/>
    </row>
    <row r="344" spans="1:5" x14ac:dyDescent="0.25">
      <c r="A344" t="s">
        <v>2297</v>
      </c>
      <c r="B344" t="s">
        <v>2198</v>
      </c>
      <c r="C344" s="477" t="s">
        <v>2199</v>
      </c>
      <c r="D344" t="s">
        <v>2256</v>
      </c>
      <c r="E344" s="525" t="s">
        <v>2200</v>
      </c>
    </row>
    <row r="345" spans="1:5" x14ac:dyDescent="0.25">
      <c r="A345" t="s">
        <v>2298</v>
      </c>
      <c r="B345" t="s">
        <v>2201</v>
      </c>
      <c r="C345" s="477" t="s">
        <v>2201</v>
      </c>
      <c r="D345" t="s">
        <v>2255</v>
      </c>
      <c r="E345"/>
    </row>
    <row r="346" spans="1:5" x14ac:dyDescent="0.25">
      <c r="A346" t="s">
        <v>2299</v>
      </c>
      <c r="B346" t="s">
        <v>2202</v>
      </c>
      <c r="C346" s="477" t="s">
        <v>2203</v>
      </c>
      <c r="D346" t="s">
        <v>2255</v>
      </c>
      <c r="E346"/>
    </row>
    <row r="347" spans="1:5" x14ac:dyDescent="0.25">
      <c r="A347" t="s">
        <v>2300</v>
      </c>
      <c r="B347" t="s">
        <v>2204</v>
      </c>
      <c r="C347" s="477" t="s">
        <v>2205</v>
      </c>
      <c r="D347" t="s">
        <v>2255</v>
      </c>
      <c r="E347"/>
    </row>
    <row r="348" spans="1:5" x14ac:dyDescent="0.25">
      <c r="A348" t="s">
        <v>2301</v>
      </c>
      <c r="B348" t="s">
        <v>2198</v>
      </c>
      <c r="C348" s="477" t="s">
        <v>2206</v>
      </c>
      <c r="D348" t="s">
        <v>2255</v>
      </c>
      <c r="E348"/>
    </row>
    <row r="349" spans="1:5" x14ac:dyDescent="0.25">
      <c r="A349" t="s">
        <v>2302</v>
      </c>
      <c r="B349" t="s">
        <v>2207</v>
      </c>
      <c r="C349" t="s">
        <v>2207</v>
      </c>
      <c r="D349" t="s">
        <v>2255</v>
      </c>
      <c r="E349"/>
    </row>
    <row r="350" spans="1:5" x14ac:dyDescent="0.25">
      <c r="A350" t="s">
        <v>2303</v>
      </c>
      <c r="B350" t="s">
        <v>2196</v>
      </c>
      <c r="C350" t="s">
        <v>2208</v>
      </c>
      <c r="D350" t="s">
        <v>2255</v>
      </c>
      <c r="E350"/>
    </row>
    <row r="351" spans="1:5" x14ac:dyDescent="0.25">
      <c r="A351" t="s">
        <v>2304</v>
      </c>
      <c r="B351" t="s">
        <v>2209</v>
      </c>
      <c r="C351" t="s">
        <v>2209</v>
      </c>
      <c r="D351" t="s">
        <v>2255</v>
      </c>
      <c r="E351"/>
    </row>
    <row r="352" spans="1:5" x14ac:dyDescent="0.25">
      <c r="A352" t="s">
        <v>2305</v>
      </c>
      <c r="B352" t="s">
        <v>1263</v>
      </c>
      <c r="C352" t="s">
        <v>2210</v>
      </c>
      <c r="D352" t="s">
        <v>2255</v>
      </c>
      <c r="E352"/>
    </row>
    <row r="353" spans="1:5" x14ac:dyDescent="0.25">
      <c r="A353" t="s">
        <v>2306</v>
      </c>
      <c r="B353" t="s">
        <v>1263</v>
      </c>
      <c r="C353" t="s">
        <v>2211</v>
      </c>
      <c r="D353" t="s">
        <v>2255</v>
      </c>
      <c r="E353"/>
    </row>
    <row r="354" spans="1:5" x14ac:dyDescent="0.25">
      <c r="A354" t="s">
        <v>2307</v>
      </c>
      <c r="B354" t="s">
        <v>2212</v>
      </c>
      <c r="C354" t="s">
        <v>2213</v>
      </c>
      <c r="D354" t="s">
        <v>2255</v>
      </c>
      <c r="E354"/>
    </row>
    <row r="355" spans="1:5" x14ac:dyDescent="0.25">
      <c r="A355" t="s">
        <v>2308</v>
      </c>
      <c r="B355" t="s">
        <v>2214</v>
      </c>
      <c r="C355" t="s">
        <v>2215</v>
      </c>
      <c r="D355" t="s">
        <v>2255</v>
      </c>
      <c r="E355"/>
    </row>
    <row r="356" spans="1:5" x14ac:dyDescent="0.25">
      <c r="A356" t="s">
        <v>2309</v>
      </c>
      <c r="B356" t="s">
        <v>2193</v>
      </c>
      <c r="C356" t="s">
        <v>2216</v>
      </c>
      <c r="D356" t="s">
        <v>2255</v>
      </c>
      <c r="E356"/>
    </row>
    <row r="357" spans="1:5" x14ac:dyDescent="0.25">
      <c r="A357" t="s">
        <v>2310</v>
      </c>
      <c r="B357" t="s">
        <v>2193</v>
      </c>
      <c r="C357" t="s">
        <v>2217</v>
      </c>
      <c r="D357" t="s">
        <v>2255</v>
      </c>
      <c r="E357"/>
    </row>
    <row r="358" spans="1:5" x14ac:dyDescent="0.25">
      <c r="A358" t="s">
        <v>2311</v>
      </c>
      <c r="B358" t="s">
        <v>2218</v>
      </c>
      <c r="C358" t="s">
        <v>2219</v>
      </c>
      <c r="D358" t="s">
        <v>2255</v>
      </c>
      <c r="E358"/>
    </row>
    <row r="359" spans="1:5" x14ac:dyDescent="0.25">
      <c r="A359" t="s">
        <v>2312</v>
      </c>
      <c r="B359" t="s">
        <v>2220</v>
      </c>
      <c r="C359" t="s">
        <v>2220</v>
      </c>
      <c r="D359" t="s">
        <v>2255</v>
      </c>
      <c r="E359"/>
    </row>
    <row r="360" spans="1:5" x14ac:dyDescent="0.25">
      <c r="A360" t="s">
        <v>2313</v>
      </c>
      <c r="B360" t="s">
        <v>2196</v>
      </c>
      <c r="C360" t="s">
        <v>2221</v>
      </c>
      <c r="D360" t="s">
        <v>2255</v>
      </c>
      <c r="E360"/>
    </row>
    <row r="361" spans="1:5" x14ac:dyDescent="0.25">
      <c r="A361" t="s">
        <v>2314</v>
      </c>
      <c r="B361" t="s">
        <v>2222</v>
      </c>
      <c r="C361" t="s">
        <v>2223</v>
      </c>
      <c r="D361" t="s">
        <v>2255</v>
      </c>
      <c r="E361"/>
    </row>
    <row r="362" spans="1:5" x14ac:dyDescent="0.25">
      <c r="A362" t="s">
        <v>2315</v>
      </c>
      <c r="B362" t="s">
        <v>2224</v>
      </c>
      <c r="C362" t="s">
        <v>2225</v>
      </c>
      <c r="D362" t="s">
        <v>2255</v>
      </c>
      <c r="E362"/>
    </row>
    <row r="363" spans="1:5" x14ac:dyDescent="0.25">
      <c r="A363" t="s">
        <v>2316</v>
      </c>
      <c r="B363" t="s">
        <v>2226</v>
      </c>
      <c r="C363" t="s">
        <v>2227</v>
      </c>
      <c r="D363" t="s">
        <v>2255</v>
      </c>
      <c r="E363"/>
    </row>
    <row r="364" spans="1:5" x14ac:dyDescent="0.25">
      <c r="A364"/>
      <c r="B364"/>
      <c r="C364"/>
      <c r="D364"/>
      <c r="E364"/>
    </row>
    <row r="365" spans="1:5" x14ac:dyDescent="0.25">
      <c r="C365" s="511"/>
      <c r="E365" s="512"/>
    </row>
    <row r="366" spans="1:5" x14ac:dyDescent="0.25">
      <c r="C366" s="511"/>
      <c r="E366" s="512"/>
    </row>
    <row r="367" spans="1:5" x14ac:dyDescent="0.25">
      <c r="C367" s="511"/>
      <c r="E367" s="512"/>
    </row>
    <row r="368" spans="1:5" x14ac:dyDescent="0.25">
      <c r="C368" s="511"/>
      <c r="E368" s="512"/>
    </row>
    <row r="369" spans="3:5" x14ac:dyDescent="0.25">
      <c r="C369" s="511"/>
      <c r="E369" s="512"/>
    </row>
    <row r="370" spans="3:5" x14ac:dyDescent="0.25">
      <c r="C370" s="511"/>
      <c r="E370" s="512"/>
    </row>
    <row r="371" spans="3:5" x14ac:dyDescent="0.25">
      <c r="C371" s="511"/>
      <c r="E371" s="512"/>
    </row>
    <row r="372" spans="3:5" x14ac:dyDescent="0.25">
      <c r="C372" s="511"/>
      <c r="E372" s="512"/>
    </row>
    <row r="373" spans="3:5" x14ac:dyDescent="0.25">
      <c r="C373" s="511"/>
      <c r="E373" s="512"/>
    </row>
    <row r="374" spans="3:5" x14ac:dyDescent="0.25">
      <c r="C374" s="511"/>
      <c r="E374" s="512"/>
    </row>
    <row r="375" spans="3:5" x14ac:dyDescent="0.25">
      <c r="C375" s="511"/>
      <c r="E375" s="512"/>
    </row>
    <row r="376" spans="3:5" x14ac:dyDescent="0.25">
      <c r="C376" s="511"/>
      <c r="E376" s="512"/>
    </row>
    <row r="377" spans="3:5" x14ac:dyDescent="0.25">
      <c r="C377" s="511"/>
      <c r="E377" s="512"/>
    </row>
    <row r="378" spans="3:5" x14ac:dyDescent="0.25">
      <c r="C378" s="511"/>
      <c r="E378" s="512"/>
    </row>
    <row r="379" spans="3:5" x14ac:dyDescent="0.25">
      <c r="C379" s="511"/>
      <c r="E379" s="512"/>
    </row>
    <row r="380" spans="3:5" x14ac:dyDescent="0.25">
      <c r="C380" s="511"/>
      <c r="E380" s="512"/>
    </row>
    <row r="381" spans="3:5" x14ac:dyDescent="0.25">
      <c r="C381" s="511"/>
      <c r="E381" s="512"/>
    </row>
    <row r="382" spans="3:5" x14ac:dyDescent="0.25">
      <c r="C382" s="511"/>
      <c r="E382" s="512"/>
    </row>
    <row r="383" spans="3:5" x14ac:dyDescent="0.25">
      <c r="C383" s="511"/>
      <c r="E383" s="512"/>
    </row>
    <row r="384" spans="3:5" x14ac:dyDescent="0.25">
      <c r="C384" s="511"/>
      <c r="E384" s="512"/>
    </row>
    <row r="385" spans="3:5" x14ac:dyDescent="0.25">
      <c r="C385" s="511"/>
      <c r="E385" s="512"/>
    </row>
    <row r="386" spans="3:5" x14ac:dyDescent="0.25">
      <c r="C386" s="511"/>
      <c r="E386" s="512"/>
    </row>
    <row r="387" spans="3:5" x14ac:dyDescent="0.25">
      <c r="C387" s="511"/>
      <c r="E387" s="512"/>
    </row>
    <row r="388" spans="3:5" x14ac:dyDescent="0.25">
      <c r="C388" s="511"/>
      <c r="E388" s="512"/>
    </row>
    <row r="389" spans="3:5" x14ac:dyDescent="0.25">
      <c r="C389" s="511"/>
      <c r="E389" s="512"/>
    </row>
    <row r="390" spans="3:5" x14ac:dyDescent="0.25">
      <c r="C390" s="511"/>
      <c r="E390" s="512"/>
    </row>
    <row r="391" spans="3:5" x14ac:dyDescent="0.25">
      <c r="C391" s="511"/>
      <c r="E391" s="512"/>
    </row>
    <row r="392" spans="3:5" x14ac:dyDescent="0.25">
      <c r="C392" s="511"/>
      <c r="E392" s="512"/>
    </row>
    <row r="393" spans="3:5" x14ac:dyDescent="0.25">
      <c r="C393" s="511"/>
      <c r="E393" s="512"/>
    </row>
    <row r="394" spans="3:5" x14ac:dyDescent="0.25">
      <c r="C394" s="511"/>
      <c r="E394" s="512"/>
    </row>
    <row r="395" spans="3:5" x14ac:dyDescent="0.25">
      <c r="C395" s="511"/>
      <c r="E395" s="512"/>
    </row>
    <row r="396" spans="3:5" x14ac:dyDescent="0.25">
      <c r="C396" s="511"/>
      <c r="E396" s="512"/>
    </row>
    <row r="397" spans="3:5" x14ac:dyDescent="0.25">
      <c r="C397" s="511"/>
      <c r="E397" s="512"/>
    </row>
    <row r="398" spans="3:5" x14ac:dyDescent="0.25">
      <c r="C398" s="511"/>
      <c r="E398" s="512"/>
    </row>
    <row r="399" spans="3:5" x14ac:dyDescent="0.25">
      <c r="C399" s="511"/>
      <c r="E399" s="512"/>
    </row>
    <row r="400" spans="3:5" x14ac:dyDescent="0.25">
      <c r="C400" s="511"/>
      <c r="E400" s="512"/>
    </row>
    <row r="401" spans="3:5" x14ac:dyDescent="0.25">
      <c r="C401" s="511"/>
      <c r="E401" s="512"/>
    </row>
    <row r="402" spans="3:5" x14ac:dyDescent="0.25">
      <c r="C402" s="511"/>
      <c r="E402" s="512"/>
    </row>
    <row r="403" spans="3:5" x14ac:dyDescent="0.25">
      <c r="C403" s="511"/>
      <c r="E403" s="512"/>
    </row>
    <row r="404" spans="3:5" x14ac:dyDescent="0.25">
      <c r="C404" s="511"/>
      <c r="E404" s="512"/>
    </row>
    <row r="405" spans="3:5" x14ac:dyDescent="0.25">
      <c r="C405" s="511"/>
      <c r="E405" s="512"/>
    </row>
    <row r="406" spans="3:5" x14ac:dyDescent="0.25">
      <c r="C406" s="511"/>
      <c r="E406" s="512"/>
    </row>
    <row r="407" spans="3:5" x14ac:dyDescent="0.25">
      <c r="C407" s="511"/>
      <c r="E407" s="512"/>
    </row>
    <row r="408" spans="3:5" x14ac:dyDescent="0.25">
      <c r="C408" s="511"/>
      <c r="E408" s="512"/>
    </row>
    <row r="409" spans="3:5" x14ac:dyDescent="0.25">
      <c r="C409" s="511"/>
      <c r="E409" s="512"/>
    </row>
    <row r="410" spans="3:5" x14ac:dyDescent="0.25">
      <c r="C410" s="511"/>
      <c r="E410" s="512"/>
    </row>
    <row r="411" spans="3:5" x14ac:dyDescent="0.25">
      <c r="C411" s="511"/>
      <c r="E411" s="512"/>
    </row>
    <row r="412" spans="3:5" x14ac:dyDescent="0.25">
      <c r="C412" s="511"/>
      <c r="E412" s="512"/>
    </row>
    <row r="413" spans="3:5" x14ac:dyDescent="0.25">
      <c r="C413" s="511"/>
      <c r="E413" s="512"/>
    </row>
    <row r="414" spans="3:5" x14ac:dyDescent="0.25">
      <c r="C414" s="511"/>
      <c r="E414" s="512"/>
    </row>
    <row r="415" spans="3:5" x14ac:dyDescent="0.25">
      <c r="C415" s="511"/>
      <c r="E415" s="512"/>
    </row>
    <row r="416" spans="3:5" x14ac:dyDescent="0.25">
      <c r="C416" s="511"/>
      <c r="E416" s="512"/>
    </row>
    <row r="417" spans="3:5" x14ac:dyDescent="0.25">
      <c r="C417" s="511"/>
      <c r="E417" s="512"/>
    </row>
    <row r="418" spans="3:5" x14ac:dyDescent="0.25">
      <c r="C418" s="511"/>
      <c r="E418" s="512"/>
    </row>
    <row r="419" spans="3:5" x14ac:dyDescent="0.25">
      <c r="C419" s="511"/>
      <c r="E419" s="512"/>
    </row>
    <row r="420" spans="3:5" x14ac:dyDescent="0.25">
      <c r="C420" s="511"/>
      <c r="E420" s="512"/>
    </row>
    <row r="421" spans="3:5" x14ac:dyDescent="0.25">
      <c r="C421" s="511"/>
      <c r="E421" s="512"/>
    </row>
    <row r="422" spans="3:5" x14ac:dyDescent="0.25">
      <c r="C422" s="511"/>
      <c r="E422" s="512"/>
    </row>
    <row r="423" spans="3:5" x14ac:dyDescent="0.25">
      <c r="C423" s="511"/>
      <c r="E423" s="512"/>
    </row>
    <row r="424" spans="3:5" x14ac:dyDescent="0.25">
      <c r="C424" s="511"/>
      <c r="E424" s="512"/>
    </row>
    <row r="425" spans="3:5" x14ac:dyDescent="0.25">
      <c r="C425" s="511"/>
      <c r="E425" s="513"/>
    </row>
    <row r="426" spans="3:5" x14ac:dyDescent="0.25">
      <c r="C426" s="511"/>
      <c r="E426" s="513"/>
    </row>
    <row r="427" spans="3:5" x14ac:dyDescent="0.25">
      <c r="C427" s="511"/>
      <c r="E427" s="513"/>
    </row>
    <row r="428" spans="3:5" x14ac:dyDescent="0.25">
      <c r="C428" s="511"/>
      <c r="E428" s="513"/>
    </row>
    <row r="429" spans="3:5" x14ac:dyDescent="0.25">
      <c r="C429" s="511"/>
      <c r="E429" s="513"/>
    </row>
    <row r="430" spans="3:5" x14ac:dyDescent="0.25">
      <c r="C430" s="511"/>
      <c r="E430" s="513"/>
    </row>
    <row r="431" spans="3:5" x14ac:dyDescent="0.25">
      <c r="C431" s="511"/>
      <c r="E431" s="513"/>
    </row>
    <row r="432" spans="3:5" x14ac:dyDescent="0.25">
      <c r="C432" s="511"/>
      <c r="E432" s="513"/>
    </row>
    <row r="433" spans="3:5" x14ac:dyDescent="0.25">
      <c r="C433" s="511"/>
      <c r="E433" s="513"/>
    </row>
    <row r="434" spans="3:5" x14ac:dyDescent="0.25">
      <c r="C434" s="511"/>
      <c r="E434" s="513"/>
    </row>
    <row r="435" spans="3:5" x14ac:dyDescent="0.25">
      <c r="C435" s="511"/>
      <c r="E435" s="513"/>
    </row>
    <row r="436" spans="3:5" x14ac:dyDescent="0.25">
      <c r="C436" s="511"/>
      <c r="E436" s="513"/>
    </row>
    <row r="437" spans="3:5" x14ac:dyDescent="0.25">
      <c r="C437" s="511"/>
      <c r="E437" s="513"/>
    </row>
    <row r="438" spans="3:5" x14ac:dyDescent="0.25">
      <c r="C438" s="511"/>
      <c r="E438" s="513"/>
    </row>
    <row r="439" spans="3:5" x14ac:dyDescent="0.25">
      <c r="C439" s="511"/>
      <c r="E439" s="513"/>
    </row>
    <row r="440" spans="3:5" x14ac:dyDescent="0.25">
      <c r="C440" s="511"/>
      <c r="E440" s="513"/>
    </row>
    <row r="441" spans="3:5" x14ac:dyDescent="0.25">
      <c r="C441" s="511"/>
      <c r="E441" s="513"/>
    </row>
    <row r="442" spans="3:5" x14ac:dyDescent="0.25">
      <c r="C442" s="511"/>
      <c r="E442" s="513"/>
    </row>
    <row r="443" spans="3:5" x14ac:dyDescent="0.25">
      <c r="C443" s="511"/>
      <c r="E443" s="513"/>
    </row>
    <row r="444" spans="3:5" x14ac:dyDescent="0.25">
      <c r="C444" s="511"/>
      <c r="E444" s="513"/>
    </row>
    <row r="445" spans="3:5" x14ac:dyDescent="0.25">
      <c r="C445" s="511"/>
      <c r="E445" s="513"/>
    </row>
    <row r="446" spans="3:5" x14ac:dyDescent="0.25">
      <c r="C446" s="511"/>
      <c r="E446" s="513"/>
    </row>
    <row r="447" spans="3:5" x14ac:dyDescent="0.25">
      <c r="C447" s="511"/>
      <c r="E447" s="513"/>
    </row>
    <row r="448" spans="3:5" x14ac:dyDescent="0.25">
      <c r="C448" s="511"/>
      <c r="E448" s="513"/>
    </row>
    <row r="449" spans="3:5" x14ac:dyDescent="0.25">
      <c r="C449" s="511"/>
      <c r="E449" s="513"/>
    </row>
    <row r="450" spans="3:5" x14ac:dyDescent="0.25">
      <c r="C450" s="511"/>
      <c r="E450" s="513"/>
    </row>
    <row r="451" spans="3:5" x14ac:dyDescent="0.25">
      <c r="C451" s="511"/>
      <c r="E451" s="513"/>
    </row>
    <row r="452" spans="3:5" x14ac:dyDescent="0.25">
      <c r="C452" s="511"/>
      <c r="E452" s="513"/>
    </row>
    <row r="453" spans="3:5" x14ac:dyDescent="0.25">
      <c r="C453" s="511"/>
      <c r="E453" s="513"/>
    </row>
    <row r="454" spans="3:5" x14ac:dyDescent="0.25">
      <c r="C454" s="511"/>
      <c r="E454" s="513"/>
    </row>
    <row r="455" spans="3:5" x14ac:dyDescent="0.25">
      <c r="C455" s="511"/>
      <c r="E455" s="513"/>
    </row>
  </sheetData>
  <autoFilter ref="A2:E364" xr:uid="{00000000-0009-0000-0000-00000A000000}">
    <sortState xmlns:xlrd2="http://schemas.microsoft.com/office/spreadsheetml/2017/richdata2" ref="A3:E364">
      <sortCondition ref="A2:A364"/>
    </sortState>
  </autoFilter>
  <conditionalFormatting sqref="A2:E2">
    <cfRule type="duplicateValues" dxfId="0" priority="12"/>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
  <dimension ref="A3:A8"/>
  <sheetViews>
    <sheetView workbookViewId="0">
      <selection activeCell="A6" sqref="A6"/>
    </sheetView>
  </sheetViews>
  <sheetFormatPr defaultRowHeight="12.5" x14ac:dyDescent="0.25"/>
  <sheetData>
    <row r="3" spans="1:1" ht="13" x14ac:dyDescent="0.3">
      <c r="A3" s="430" t="s">
        <v>920</v>
      </c>
    </row>
    <row r="4" spans="1:1" ht="14.5" x14ac:dyDescent="0.35">
      <c r="A4" s="431" t="s">
        <v>915</v>
      </c>
    </row>
    <row r="5" spans="1:1" ht="14.5" x14ac:dyDescent="0.35">
      <c r="A5" s="431" t="s">
        <v>916</v>
      </c>
    </row>
    <row r="6" spans="1:1" ht="14.5" x14ac:dyDescent="0.35">
      <c r="A6" s="431" t="s">
        <v>918</v>
      </c>
    </row>
    <row r="7" spans="1:1" x14ac:dyDescent="0.25">
      <c r="A7" s="432" t="s">
        <v>919</v>
      </c>
    </row>
    <row r="8" spans="1:1" ht="14.5" x14ac:dyDescent="0.35">
      <c r="A8" s="431" t="s">
        <v>917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4">
    <tabColor rgb="FFFFC000"/>
  </sheetPr>
  <dimension ref="A1:B60"/>
  <sheetViews>
    <sheetView topLeftCell="A52" workbookViewId="0">
      <selection activeCell="A9" sqref="A9"/>
    </sheetView>
  </sheetViews>
  <sheetFormatPr defaultColWidth="9.08984375" defaultRowHeight="12.5" x14ac:dyDescent="0.25"/>
  <cols>
    <col min="1" max="1" width="44.6328125" style="491" bestFit="1" customWidth="1"/>
    <col min="2" max="2" width="71.90625" style="491" bestFit="1" customWidth="1"/>
    <col min="3" max="16384" width="9.08984375" style="491"/>
  </cols>
  <sheetData>
    <row r="1" spans="1:2" ht="13" x14ac:dyDescent="0.3">
      <c r="A1" s="490" t="s">
        <v>1412</v>
      </c>
      <c r="B1" s="490" t="s">
        <v>1411</v>
      </c>
    </row>
    <row r="2" spans="1:2" x14ac:dyDescent="0.25">
      <c r="A2" s="494" t="s">
        <v>99</v>
      </c>
      <c r="B2" s="492" t="s">
        <v>1399</v>
      </c>
    </row>
    <row r="3" spans="1:2" x14ac:dyDescent="0.25">
      <c r="A3" s="494" t="s">
        <v>99</v>
      </c>
      <c r="B3" s="492" t="s">
        <v>1400</v>
      </c>
    </row>
    <row r="4" spans="1:2" x14ac:dyDescent="0.25">
      <c r="A4" s="494" t="s">
        <v>99</v>
      </c>
      <c r="B4" s="492" t="s">
        <v>1401</v>
      </c>
    </row>
    <row r="5" spans="1:2" x14ac:dyDescent="0.25">
      <c r="A5" s="494" t="s">
        <v>99</v>
      </c>
      <c r="B5" s="492" t="s">
        <v>1402</v>
      </c>
    </row>
    <row r="6" spans="1:2" x14ac:dyDescent="0.25">
      <c r="A6" s="494" t="s">
        <v>99</v>
      </c>
      <c r="B6" s="492" t="s">
        <v>1403</v>
      </c>
    </row>
    <row r="7" spans="1:2" x14ac:dyDescent="0.25">
      <c r="A7" s="494" t="s">
        <v>99</v>
      </c>
      <c r="B7" s="492" t="s">
        <v>1404</v>
      </c>
    </row>
    <row r="8" spans="1:2" x14ac:dyDescent="0.25">
      <c r="A8" s="494" t="s">
        <v>99</v>
      </c>
      <c r="B8" s="492" t="s">
        <v>1405</v>
      </c>
    </row>
    <row r="9" spans="1:2" x14ac:dyDescent="0.25">
      <c r="A9" s="493" t="s">
        <v>1352</v>
      </c>
      <c r="B9" s="491" t="str">
        <f>"PBM-subinstallatie "&amp;A9</f>
        <v>PBM-subinstallatie Raffinaderijproducten</v>
      </c>
    </row>
    <row r="10" spans="1:2" x14ac:dyDescent="0.25">
      <c r="A10" s="493" t="s">
        <v>1353</v>
      </c>
      <c r="B10" s="491" t="str">
        <f t="shared" ref="B10:B60" si="0">"PBM-subinstallatie "&amp;A10</f>
        <v>PBM-subinstallatie Cokes</v>
      </c>
    </row>
    <row r="11" spans="1:2" x14ac:dyDescent="0.25">
      <c r="A11" s="493" t="s">
        <v>1354</v>
      </c>
      <c r="B11" s="491" t="str">
        <f t="shared" si="0"/>
        <v>PBM-subinstallatie Gesinterd erts</v>
      </c>
    </row>
    <row r="12" spans="1:2" x14ac:dyDescent="0.25">
      <c r="A12" s="493" t="s">
        <v>1355</v>
      </c>
      <c r="B12" s="491" t="str">
        <f t="shared" si="0"/>
        <v>PBM-subinstallatie Vloeibaar ruwijzer</v>
      </c>
    </row>
    <row r="13" spans="1:2" x14ac:dyDescent="0.25">
      <c r="A13" s="493" t="s">
        <v>1356</v>
      </c>
      <c r="B13" s="491" t="str">
        <f t="shared" si="0"/>
        <v>PBM-subinstallatie Ongelegeerd staal uit vlamboogovens</v>
      </c>
    </row>
    <row r="14" spans="1:2" x14ac:dyDescent="0.25">
      <c r="A14" s="493" t="s">
        <v>1357</v>
      </c>
      <c r="B14" s="491" t="str">
        <f t="shared" si="0"/>
        <v>PBM-subinstallatie Hooggelegeerd staal uit vlamboogovens</v>
      </c>
    </row>
    <row r="15" spans="1:2" x14ac:dyDescent="0.25">
      <c r="A15" s="493" t="s">
        <v>1358</v>
      </c>
      <c r="B15" s="491" t="str">
        <f t="shared" si="0"/>
        <v>PBM-subinstallatie Gietijzer</v>
      </c>
    </row>
    <row r="16" spans="1:2" x14ac:dyDescent="0.25">
      <c r="A16" s="493" t="s">
        <v>1359</v>
      </c>
      <c r="B16" s="491" t="str">
        <f t="shared" si="0"/>
        <v>PBM-subinstallatie Voorgebakken anode</v>
      </c>
    </row>
    <row r="17" spans="1:2" x14ac:dyDescent="0.25">
      <c r="A17" s="493" t="s">
        <v>1360</v>
      </c>
      <c r="B17" s="491" t="str">
        <f t="shared" si="0"/>
        <v>PBM-subinstallatie [Primair] aluminium</v>
      </c>
    </row>
    <row r="18" spans="1:2" x14ac:dyDescent="0.25">
      <c r="A18" s="493" t="s">
        <v>1361</v>
      </c>
      <c r="B18" s="491" t="str">
        <f t="shared" si="0"/>
        <v>PBM-subinstallatie Grijze cementklinker</v>
      </c>
    </row>
    <row r="19" spans="1:2" x14ac:dyDescent="0.25">
      <c r="A19" s="493" t="s">
        <v>1362</v>
      </c>
      <c r="B19" s="491" t="str">
        <f t="shared" si="0"/>
        <v>PBM-subinstallatie Witte cementklinker</v>
      </c>
    </row>
    <row r="20" spans="1:2" x14ac:dyDescent="0.25">
      <c r="A20" s="493" t="s">
        <v>1406</v>
      </c>
      <c r="B20" s="491" t="str">
        <f t="shared" si="0"/>
        <v>PBM-subinstallatie Kalk</v>
      </c>
    </row>
    <row r="21" spans="1:2" x14ac:dyDescent="0.25">
      <c r="A21" s="493" t="s">
        <v>1407</v>
      </c>
      <c r="B21" s="491" t="str">
        <f t="shared" si="0"/>
        <v>PBM-subinstallatie Dolime</v>
      </c>
    </row>
    <row r="22" spans="1:2" x14ac:dyDescent="0.25">
      <c r="A22" s="493" t="s">
        <v>1363</v>
      </c>
      <c r="B22" s="491" t="str">
        <f t="shared" si="0"/>
        <v>PBM-subinstallatie Gesinterde dolime</v>
      </c>
    </row>
    <row r="23" spans="1:2" x14ac:dyDescent="0.25">
      <c r="A23" s="493" t="s">
        <v>1364</v>
      </c>
      <c r="B23" s="491" t="str">
        <f t="shared" si="0"/>
        <v>PBM-subinstallatie Vuurgepolijst glas ("floatglas")</v>
      </c>
    </row>
    <row r="24" spans="1:2" x14ac:dyDescent="0.25">
      <c r="A24" s="493" t="s">
        <v>1365</v>
      </c>
      <c r="B24" s="491" t="str">
        <f t="shared" si="0"/>
        <v>PBM-subinstallatie Flessen en potten in kleurloos glas</v>
      </c>
    </row>
    <row r="25" spans="1:2" x14ac:dyDescent="0.25">
      <c r="A25" s="493" t="s">
        <v>1366</v>
      </c>
      <c r="B25" s="491" t="str">
        <f t="shared" si="0"/>
        <v>PBM-subinstallatie Flessen en potten in gekleurd glas</v>
      </c>
    </row>
    <row r="26" spans="1:2" x14ac:dyDescent="0.25">
      <c r="A26" s="493" t="s">
        <v>1367</v>
      </c>
      <c r="B26" s="491" t="str">
        <f t="shared" si="0"/>
        <v>PBM-subinstallatie Continuglasvezelproducten</v>
      </c>
    </row>
    <row r="27" spans="1:2" x14ac:dyDescent="0.25">
      <c r="A27" s="493" t="s">
        <v>1368</v>
      </c>
      <c r="B27" s="491" t="str">
        <f t="shared" si="0"/>
        <v>PBM-subinstallatie Bekledingsstenen</v>
      </c>
    </row>
    <row r="28" spans="1:2" x14ac:dyDescent="0.25">
      <c r="A28" s="493" t="s">
        <v>1369</v>
      </c>
      <c r="B28" s="491" t="str">
        <f t="shared" si="0"/>
        <v>PBM-subinstallatie Vloerstenen</v>
      </c>
    </row>
    <row r="29" spans="1:2" x14ac:dyDescent="0.25">
      <c r="A29" s="493" t="s">
        <v>1370</v>
      </c>
      <c r="B29" s="491" t="str">
        <f t="shared" si="0"/>
        <v>PBM-subinstallatie Dakpannen</v>
      </c>
    </row>
    <row r="30" spans="1:2" x14ac:dyDescent="0.25">
      <c r="A30" s="493" t="s">
        <v>1371</v>
      </c>
      <c r="B30" s="491" t="str">
        <f t="shared" si="0"/>
        <v>PBM-subinstallatie Gesproeidroogd poeder</v>
      </c>
    </row>
    <row r="31" spans="1:2" x14ac:dyDescent="0.25">
      <c r="A31" s="493" t="s">
        <v>1372</v>
      </c>
      <c r="B31" s="491" t="str">
        <f t="shared" si="0"/>
        <v>PBM-subinstallatie Minerale wol</v>
      </c>
    </row>
    <row r="32" spans="1:2" x14ac:dyDescent="0.25">
      <c r="A32" s="493" t="s">
        <v>1373</v>
      </c>
      <c r="B32" s="491" t="str">
        <f t="shared" si="0"/>
        <v>PBM-subinstallatie Pleisterkalk</v>
      </c>
    </row>
    <row r="33" spans="1:2" x14ac:dyDescent="0.25">
      <c r="A33" s="493" t="s">
        <v>1374</v>
      </c>
      <c r="B33" s="491" t="str">
        <f t="shared" si="0"/>
        <v>PBM-subinstallatie Droog secundair gips</v>
      </c>
    </row>
    <row r="34" spans="1:2" x14ac:dyDescent="0.25">
      <c r="A34" s="493" t="s">
        <v>1375</v>
      </c>
      <c r="B34" s="491" t="str">
        <f t="shared" si="0"/>
        <v>PBM-subinstallatie Gipsplaat</v>
      </c>
    </row>
    <row r="35" spans="1:2" x14ac:dyDescent="0.25">
      <c r="A35" s="493" t="s">
        <v>1376</v>
      </c>
      <c r="B35" s="491" t="str">
        <f t="shared" si="0"/>
        <v>PBM-subinstallatie Kortvezelige kraftpulp</v>
      </c>
    </row>
    <row r="36" spans="1:2" x14ac:dyDescent="0.25">
      <c r="A36" s="493" t="s">
        <v>1377</v>
      </c>
      <c r="B36" s="491" t="str">
        <f t="shared" si="0"/>
        <v>PBM-subinstallatie Langvezelige kraftpulp</v>
      </c>
    </row>
    <row r="37" spans="1:2" x14ac:dyDescent="0.25">
      <c r="A37" s="493" t="s">
        <v>1378</v>
      </c>
      <c r="B37" s="491" t="str">
        <f t="shared" si="0"/>
        <v>PBM-subinstallatie Sulfietpulp, thermomechanische en mechanische pulp</v>
      </c>
    </row>
    <row r="38" spans="1:2" x14ac:dyDescent="0.25">
      <c r="A38" s="493" t="s">
        <v>1379</v>
      </c>
      <c r="B38" s="491" t="str">
        <f t="shared" si="0"/>
        <v>PBM-subinstallatie Teruggewonnen papierpulp</v>
      </c>
    </row>
    <row r="39" spans="1:2" x14ac:dyDescent="0.25">
      <c r="A39" s="493" t="s">
        <v>1380</v>
      </c>
      <c r="B39" s="491" t="str">
        <f t="shared" si="0"/>
        <v>PBM-subinstallatie Krantenpapier</v>
      </c>
    </row>
    <row r="40" spans="1:2" x14ac:dyDescent="0.25">
      <c r="A40" s="493" t="s">
        <v>1381</v>
      </c>
      <c r="B40" s="491" t="str">
        <f t="shared" si="0"/>
        <v>PBM-subinstallatie Ongecoat fijnpapier</v>
      </c>
    </row>
    <row r="41" spans="1:2" x14ac:dyDescent="0.25">
      <c r="A41" s="493" t="s">
        <v>1382</v>
      </c>
      <c r="B41" s="491" t="str">
        <f t="shared" si="0"/>
        <v>PBM-subinstallatie Gecoat fijnpapier</v>
      </c>
    </row>
    <row r="42" spans="1:2" x14ac:dyDescent="0.25">
      <c r="A42" s="493" t="s">
        <v>1383</v>
      </c>
      <c r="B42" s="491" t="str">
        <f t="shared" si="0"/>
        <v>PBM-subinstallatie Kristalpapier</v>
      </c>
    </row>
    <row r="43" spans="1:2" x14ac:dyDescent="0.25">
      <c r="A43" s="493" t="s">
        <v>1384</v>
      </c>
      <c r="B43" s="491" t="str">
        <f t="shared" si="0"/>
        <v>PBM-subinstallatie Testliner en golfblad</v>
      </c>
    </row>
    <row r="44" spans="1:2" x14ac:dyDescent="0.25">
      <c r="A44" s="493" t="s">
        <v>1385</v>
      </c>
      <c r="B44" s="491" t="str">
        <f t="shared" si="0"/>
        <v>PBM-subinstallatie Ongecoat karton</v>
      </c>
    </row>
    <row r="45" spans="1:2" x14ac:dyDescent="0.25">
      <c r="A45" s="493" t="s">
        <v>1386</v>
      </c>
      <c r="B45" s="491" t="str">
        <f t="shared" si="0"/>
        <v>PBM-subinstallatie Gecoat karton</v>
      </c>
    </row>
    <row r="46" spans="1:2" x14ac:dyDescent="0.25">
      <c r="A46" s="493" t="s">
        <v>1387</v>
      </c>
      <c r="B46" s="491" t="str">
        <f t="shared" si="0"/>
        <v>PBM-subinstallatie Roet</v>
      </c>
    </row>
    <row r="47" spans="1:2" x14ac:dyDescent="0.25">
      <c r="A47" s="493" t="s">
        <v>1388</v>
      </c>
      <c r="B47" s="491" t="str">
        <f t="shared" si="0"/>
        <v>PBM-subinstallatie Salpeterzuur</v>
      </c>
    </row>
    <row r="48" spans="1:2" x14ac:dyDescent="0.25">
      <c r="A48" s="493" t="s">
        <v>1389</v>
      </c>
      <c r="B48" s="491" t="str">
        <f t="shared" si="0"/>
        <v>PBM-subinstallatie Adipinezuur</v>
      </c>
    </row>
    <row r="49" spans="1:2" x14ac:dyDescent="0.25">
      <c r="A49" s="493" t="s">
        <v>1390</v>
      </c>
      <c r="B49" s="491" t="str">
        <f t="shared" si="0"/>
        <v>PBM-subinstallatie Ammoniak</v>
      </c>
    </row>
    <row r="50" spans="1:2" x14ac:dyDescent="0.25">
      <c r="A50" s="493" t="s">
        <v>1408</v>
      </c>
      <c r="B50" s="491" t="str">
        <f t="shared" si="0"/>
        <v>PBM-subinstallatie Stoomkraken</v>
      </c>
    </row>
    <row r="51" spans="1:2" x14ac:dyDescent="0.25">
      <c r="A51" s="493" t="s">
        <v>1391</v>
      </c>
      <c r="B51" s="491" t="str">
        <f t="shared" si="0"/>
        <v>PBM-subinstallatie Aromaten</v>
      </c>
    </row>
    <row r="52" spans="1:2" x14ac:dyDescent="0.25">
      <c r="A52" s="493" t="s">
        <v>1392</v>
      </c>
      <c r="B52" s="491" t="str">
        <f t="shared" si="0"/>
        <v>PBM-subinstallatie Styreen</v>
      </c>
    </row>
    <row r="53" spans="1:2" x14ac:dyDescent="0.25">
      <c r="A53" s="493" t="s">
        <v>1393</v>
      </c>
      <c r="B53" s="491" t="str">
        <f t="shared" si="0"/>
        <v>PBM-subinstallatie Fenol/aceton</v>
      </c>
    </row>
    <row r="54" spans="1:2" x14ac:dyDescent="0.25">
      <c r="A54" s="493" t="s">
        <v>1394</v>
      </c>
      <c r="B54" s="491" t="str">
        <f t="shared" si="0"/>
        <v>PBM-subinstallatie Ethyleenoxide/ethyleenglycolen</v>
      </c>
    </row>
    <row r="55" spans="1:2" x14ac:dyDescent="0.25">
      <c r="A55" s="493" t="s">
        <v>1395</v>
      </c>
      <c r="B55" s="491" t="str">
        <f t="shared" si="0"/>
        <v>PBM-subinstallatie Vinylchloride (monomeer)</v>
      </c>
    </row>
    <row r="56" spans="1:2" x14ac:dyDescent="0.25">
      <c r="A56" s="493" t="s">
        <v>1396</v>
      </c>
      <c r="B56" s="491" t="str">
        <f t="shared" si="0"/>
        <v>PBM-subinstallatie S-pvc</v>
      </c>
    </row>
    <row r="57" spans="1:2" x14ac:dyDescent="0.25">
      <c r="A57" s="493" t="s">
        <v>1397</v>
      </c>
      <c r="B57" s="491" t="str">
        <f t="shared" si="0"/>
        <v>PBM-subinstallatie E-pvc</v>
      </c>
    </row>
    <row r="58" spans="1:2" x14ac:dyDescent="0.25">
      <c r="A58" s="493" t="s">
        <v>1409</v>
      </c>
      <c r="B58" s="491" t="str">
        <f t="shared" si="0"/>
        <v>PBM-subinstallatie Waterstof</v>
      </c>
    </row>
    <row r="59" spans="1:2" x14ac:dyDescent="0.25">
      <c r="A59" s="493" t="s">
        <v>1410</v>
      </c>
      <c r="B59" s="491" t="str">
        <f t="shared" si="0"/>
        <v>PBM-subinstallatie Synthesegas</v>
      </c>
    </row>
    <row r="60" spans="1:2" x14ac:dyDescent="0.25">
      <c r="A60" s="493" t="s">
        <v>1398</v>
      </c>
      <c r="B60" s="491" t="str">
        <f t="shared" si="0"/>
        <v>PBM-subinstallatie Natriumcarbonaat</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5">
    <tabColor rgb="FF00B050"/>
  </sheetPr>
  <dimension ref="A1:F90"/>
  <sheetViews>
    <sheetView workbookViewId="0"/>
  </sheetViews>
  <sheetFormatPr defaultColWidth="9.1796875" defaultRowHeight="12.5" x14ac:dyDescent="0.25"/>
  <cols>
    <col min="1" max="1" width="17.1796875" style="3" customWidth="1"/>
    <col min="2" max="2" width="34.6328125" style="3" customWidth="1"/>
    <col min="3" max="3" width="15.1796875" style="3" customWidth="1"/>
    <col min="4" max="16384" width="9.1796875" style="3"/>
  </cols>
  <sheetData>
    <row r="1" spans="1:6" ht="13.5" thickBot="1" x14ac:dyDescent="0.35">
      <c r="A1" s="2" t="s">
        <v>160</v>
      </c>
    </row>
    <row r="2" spans="1:6" ht="13" thickBot="1" x14ac:dyDescent="0.3">
      <c r="A2" s="4" t="s">
        <v>161</v>
      </c>
      <c r="B2" s="5" t="s">
        <v>462</v>
      </c>
    </row>
    <row r="3" spans="1:6" ht="13" thickBot="1" x14ac:dyDescent="0.3">
      <c r="A3" s="6" t="s">
        <v>163</v>
      </c>
      <c r="B3" s="7">
        <v>44141</v>
      </c>
      <c r="C3" s="8" t="str">
        <f>IF(ISNUMBER(MATCH(B3,A20:A28,0)),VLOOKUP(B3,A20:B28,2,FALSE),"---")</f>
        <v>VR P4 ALCR_COM_en_061120.xls</v>
      </c>
      <c r="D3" s="9"/>
      <c r="E3" s="10"/>
    </row>
    <row r="4" spans="1:6" x14ac:dyDescent="0.25">
      <c r="A4" s="11" t="s">
        <v>164</v>
      </c>
      <c r="B4" s="12" t="s">
        <v>165</v>
      </c>
    </row>
    <row r="5" spans="1:6" ht="13" thickBot="1" x14ac:dyDescent="0.3">
      <c r="A5" s="13" t="s">
        <v>166</v>
      </c>
      <c r="B5" s="14" t="s">
        <v>167</v>
      </c>
    </row>
    <row r="6" spans="1:6" x14ac:dyDescent="0.25">
      <c r="F6" s="37"/>
    </row>
    <row r="7" spans="1:6" ht="13" x14ac:dyDescent="0.3">
      <c r="A7" s="15" t="s">
        <v>168</v>
      </c>
    </row>
    <row r="8" spans="1:6" x14ac:dyDescent="0.25">
      <c r="A8" s="16" t="s">
        <v>169</v>
      </c>
      <c r="B8" s="16"/>
      <c r="C8" s="17" t="s">
        <v>170</v>
      </c>
    </row>
    <row r="9" spans="1:6" x14ac:dyDescent="0.25">
      <c r="A9" s="16" t="s">
        <v>171</v>
      </c>
      <c r="B9" s="16"/>
      <c r="C9" s="17" t="s">
        <v>172</v>
      </c>
    </row>
    <row r="10" spans="1:6" x14ac:dyDescent="0.25">
      <c r="A10" s="16" t="s">
        <v>173</v>
      </c>
      <c r="B10" s="16"/>
      <c r="C10" s="17" t="s">
        <v>174</v>
      </c>
    </row>
    <row r="11" spans="1:6" x14ac:dyDescent="0.25">
      <c r="A11" s="16" t="s">
        <v>175</v>
      </c>
      <c r="B11" s="16"/>
      <c r="C11" s="17" t="s">
        <v>176</v>
      </c>
    </row>
    <row r="12" spans="1:6" x14ac:dyDescent="0.25">
      <c r="A12" s="16" t="s">
        <v>162</v>
      </c>
      <c r="B12" s="16"/>
      <c r="C12" s="17" t="s">
        <v>177</v>
      </c>
    </row>
    <row r="13" spans="1:6" x14ac:dyDescent="0.25">
      <c r="A13" s="16" t="s">
        <v>178</v>
      </c>
      <c r="B13" s="16"/>
      <c r="C13" s="17" t="s">
        <v>179</v>
      </c>
    </row>
    <row r="14" spans="1:6" x14ac:dyDescent="0.25">
      <c r="A14" s="16" t="s">
        <v>180</v>
      </c>
      <c r="B14" s="16"/>
      <c r="C14" s="17" t="s">
        <v>181</v>
      </c>
    </row>
    <row r="15" spans="1:6" x14ac:dyDescent="0.25">
      <c r="A15" s="35" t="s">
        <v>305</v>
      </c>
      <c r="B15" s="16"/>
      <c r="C15" s="17" t="s">
        <v>306</v>
      </c>
    </row>
    <row r="16" spans="1:6" x14ac:dyDescent="0.25">
      <c r="A16" s="35" t="s">
        <v>334</v>
      </c>
      <c r="B16" s="16"/>
      <c r="C16" s="17" t="s">
        <v>335</v>
      </c>
    </row>
    <row r="17" spans="1:4" x14ac:dyDescent="0.25">
      <c r="A17" s="35" t="s">
        <v>462</v>
      </c>
      <c r="B17" s="16"/>
      <c r="C17" s="260" t="s">
        <v>463</v>
      </c>
    </row>
    <row r="18" spans="1:4" x14ac:dyDescent="0.25">
      <c r="A18" s="18"/>
    </row>
    <row r="19" spans="1:4" ht="13" x14ac:dyDescent="0.3">
      <c r="A19" s="19" t="s">
        <v>182</v>
      </c>
      <c r="B19" s="20" t="s">
        <v>183</v>
      </c>
      <c r="C19" s="20" t="s">
        <v>184</v>
      </c>
      <c r="D19" s="21"/>
    </row>
    <row r="20" spans="1:4" x14ac:dyDescent="0.25">
      <c r="A20" s="22">
        <v>43989</v>
      </c>
      <c r="B20" s="23" t="str">
        <f t="shared" ref="B20:B28" si="0">IF(ISBLANK($A20),"---", VLOOKUP($B$2,$A$8:$C$17,3,0) &amp; "_" &amp; VLOOKUP($B$4,$A$31:$B$63,2,0)&amp;"_"&amp;VLOOKUP($B$5,$A$66:$B$90,2,0)&amp;"_"&amp; TEXT(DAY($A20),"0#")&amp; TEXT(MONTH($A20),"0#")&amp; TEXT(YEAR($A20)-2000,"0#")&amp;".xls")</f>
        <v>VR P4 ALCR_COM_en_070620.xls</v>
      </c>
      <c r="C20" s="23" t="s">
        <v>336</v>
      </c>
      <c r="D20" s="24"/>
    </row>
    <row r="21" spans="1:4" x14ac:dyDescent="0.25">
      <c r="A21" s="25">
        <v>44063</v>
      </c>
      <c r="B21" s="26" t="str">
        <f t="shared" si="0"/>
        <v>VR P4 ALCR_COM_en_200820.xls</v>
      </c>
      <c r="C21" s="26" t="s">
        <v>396</v>
      </c>
      <c r="D21" s="27"/>
    </row>
    <row r="22" spans="1:4" x14ac:dyDescent="0.25">
      <c r="A22" s="25">
        <v>44118</v>
      </c>
      <c r="B22" s="26" t="str">
        <f t="shared" si="0"/>
        <v>VR P4 ALCR_COM_en_141020.xls</v>
      </c>
      <c r="C22" s="135" t="s">
        <v>518</v>
      </c>
      <c r="D22" s="27"/>
    </row>
    <row r="23" spans="1:4" x14ac:dyDescent="0.25">
      <c r="A23" s="25">
        <v>44141</v>
      </c>
      <c r="B23" s="26" t="str">
        <f t="shared" si="0"/>
        <v>VR P4 ALCR_COM_en_061120.xls</v>
      </c>
      <c r="C23" s="135" t="s">
        <v>518</v>
      </c>
      <c r="D23" s="27"/>
    </row>
    <row r="24" spans="1:4" x14ac:dyDescent="0.25">
      <c r="A24" s="25"/>
      <c r="B24" s="26" t="str">
        <f t="shared" si="0"/>
        <v>---</v>
      </c>
      <c r="C24" s="135"/>
      <c r="D24" s="27"/>
    </row>
    <row r="25" spans="1:4" x14ac:dyDescent="0.25">
      <c r="A25" s="25"/>
      <c r="B25" s="26" t="str">
        <f t="shared" si="0"/>
        <v>---</v>
      </c>
      <c r="C25" s="26"/>
      <c r="D25" s="27"/>
    </row>
    <row r="26" spans="1:4" x14ac:dyDescent="0.25">
      <c r="A26" s="25"/>
      <c r="B26" s="26" t="str">
        <f t="shared" si="0"/>
        <v>---</v>
      </c>
      <c r="C26" s="26"/>
      <c r="D26" s="27"/>
    </row>
    <row r="27" spans="1:4" x14ac:dyDescent="0.25">
      <c r="A27" s="25"/>
      <c r="B27" s="26" t="str">
        <f t="shared" si="0"/>
        <v>---</v>
      </c>
      <c r="C27" s="26"/>
      <c r="D27" s="27"/>
    </row>
    <row r="28" spans="1:4" x14ac:dyDescent="0.25">
      <c r="A28" s="28"/>
      <c r="B28" s="29" t="str">
        <f t="shared" si="0"/>
        <v>---</v>
      </c>
      <c r="C28" s="29"/>
      <c r="D28" s="30"/>
    </row>
    <row r="30" spans="1:4" ht="13" x14ac:dyDescent="0.3">
      <c r="A30" s="2" t="s">
        <v>164</v>
      </c>
    </row>
    <row r="31" spans="1:4" x14ac:dyDescent="0.25">
      <c r="A31" s="31" t="s">
        <v>165</v>
      </c>
      <c r="B31" s="31" t="s">
        <v>185</v>
      </c>
    </row>
    <row r="32" spans="1:4" x14ac:dyDescent="0.25">
      <c r="A32" s="31" t="s">
        <v>186</v>
      </c>
      <c r="B32" s="31" t="s">
        <v>187</v>
      </c>
    </row>
    <row r="33" spans="1:2" x14ac:dyDescent="0.25">
      <c r="A33" s="31" t="s">
        <v>188</v>
      </c>
      <c r="B33" s="31" t="s">
        <v>189</v>
      </c>
    </row>
    <row r="34" spans="1:2" x14ac:dyDescent="0.25">
      <c r="A34" s="31" t="s">
        <v>190</v>
      </c>
      <c r="B34" s="31" t="s">
        <v>191</v>
      </c>
    </row>
    <row r="35" spans="1:2" x14ac:dyDescent="0.25">
      <c r="A35" s="31" t="s">
        <v>192</v>
      </c>
      <c r="B35" s="31" t="s">
        <v>193</v>
      </c>
    </row>
    <row r="36" spans="1:2" x14ac:dyDescent="0.25">
      <c r="A36" s="31" t="s">
        <v>194</v>
      </c>
      <c r="B36" s="31" t="s">
        <v>195</v>
      </c>
    </row>
    <row r="37" spans="1:2" x14ac:dyDescent="0.25">
      <c r="A37" s="31" t="s">
        <v>196</v>
      </c>
      <c r="B37" s="31" t="s">
        <v>197</v>
      </c>
    </row>
    <row r="38" spans="1:2" x14ac:dyDescent="0.25">
      <c r="A38" s="31" t="s">
        <v>198</v>
      </c>
      <c r="B38" s="31" t="s">
        <v>199</v>
      </c>
    </row>
    <row r="39" spans="1:2" x14ac:dyDescent="0.25">
      <c r="A39" s="31" t="s">
        <v>200</v>
      </c>
      <c r="B39" s="31" t="s">
        <v>201</v>
      </c>
    </row>
    <row r="40" spans="1:2" x14ac:dyDescent="0.25">
      <c r="A40" s="31" t="s">
        <v>202</v>
      </c>
      <c r="B40" s="31" t="s">
        <v>203</v>
      </c>
    </row>
    <row r="41" spans="1:2" x14ac:dyDescent="0.25">
      <c r="A41" s="31" t="s">
        <v>204</v>
      </c>
      <c r="B41" s="31" t="s">
        <v>205</v>
      </c>
    </row>
    <row r="42" spans="1:2" x14ac:dyDescent="0.25">
      <c r="A42" s="31" t="s">
        <v>206</v>
      </c>
      <c r="B42" s="31" t="s">
        <v>207</v>
      </c>
    </row>
    <row r="43" spans="1:2" x14ac:dyDescent="0.25">
      <c r="A43" s="31" t="s">
        <v>208</v>
      </c>
      <c r="B43" s="31" t="s">
        <v>209</v>
      </c>
    </row>
    <row r="44" spans="1:2" x14ac:dyDescent="0.25">
      <c r="A44" s="31" t="s">
        <v>210</v>
      </c>
      <c r="B44" s="31" t="s">
        <v>211</v>
      </c>
    </row>
    <row r="45" spans="1:2" x14ac:dyDescent="0.25">
      <c r="A45" s="31" t="s">
        <v>212</v>
      </c>
      <c r="B45" s="31" t="s">
        <v>213</v>
      </c>
    </row>
    <row r="46" spans="1:2" x14ac:dyDescent="0.25">
      <c r="A46" s="31" t="s">
        <v>214</v>
      </c>
      <c r="B46" s="31" t="s">
        <v>307</v>
      </c>
    </row>
    <row r="47" spans="1:2" x14ac:dyDescent="0.25">
      <c r="A47" s="31" t="s">
        <v>215</v>
      </c>
      <c r="B47" s="31" t="s">
        <v>216</v>
      </c>
    </row>
    <row r="48" spans="1:2" x14ac:dyDescent="0.25">
      <c r="A48" s="31" t="s">
        <v>217</v>
      </c>
      <c r="B48" s="31" t="s">
        <v>218</v>
      </c>
    </row>
    <row r="49" spans="1:2" x14ac:dyDescent="0.25">
      <c r="A49" s="31" t="s">
        <v>219</v>
      </c>
      <c r="B49" s="31" t="s">
        <v>220</v>
      </c>
    </row>
    <row r="50" spans="1:2" x14ac:dyDescent="0.25">
      <c r="A50" s="31" t="s">
        <v>221</v>
      </c>
      <c r="B50" s="31" t="s">
        <v>222</v>
      </c>
    </row>
    <row r="51" spans="1:2" x14ac:dyDescent="0.25">
      <c r="A51" s="31" t="s">
        <v>223</v>
      </c>
      <c r="B51" s="31" t="s">
        <v>224</v>
      </c>
    </row>
    <row r="52" spans="1:2" x14ac:dyDescent="0.25">
      <c r="A52" s="31" t="s">
        <v>225</v>
      </c>
      <c r="B52" s="31" t="s">
        <v>226</v>
      </c>
    </row>
    <row r="53" spans="1:2" x14ac:dyDescent="0.25">
      <c r="A53" s="31" t="s">
        <v>227</v>
      </c>
      <c r="B53" s="31" t="s">
        <v>228</v>
      </c>
    </row>
    <row r="54" spans="1:2" x14ac:dyDescent="0.25">
      <c r="A54" s="31" t="s">
        <v>229</v>
      </c>
      <c r="B54" s="31" t="s">
        <v>230</v>
      </c>
    </row>
    <row r="55" spans="1:2" x14ac:dyDescent="0.25">
      <c r="A55" s="31" t="s">
        <v>231</v>
      </c>
      <c r="B55" s="31" t="s">
        <v>232</v>
      </c>
    </row>
    <row r="56" spans="1:2" x14ac:dyDescent="0.25">
      <c r="A56" s="31" t="s">
        <v>233</v>
      </c>
      <c r="B56" s="31" t="s">
        <v>234</v>
      </c>
    </row>
    <row r="57" spans="1:2" x14ac:dyDescent="0.25">
      <c r="A57" s="31" t="s">
        <v>235</v>
      </c>
      <c r="B57" s="31" t="s">
        <v>236</v>
      </c>
    </row>
    <row r="58" spans="1:2" x14ac:dyDescent="0.25">
      <c r="A58" s="31" t="s">
        <v>237</v>
      </c>
      <c r="B58" s="31" t="s">
        <v>238</v>
      </c>
    </row>
    <row r="59" spans="1:2" x14ac:dyDescent="0.25">
      <c r="A59" s="31" t="s">
        <v>239</v>
      </c>
      <c r="B59" s="31" t="s">
        <v>240</v>
      </c>
    </row>
    <row r="60" spans="1:2" x14ac:dyDescent="0.25">
      <c r="A60" s="31" t="s">
        <v>241</v>
      </c>
      <c r="B60" s="31" t="s">
        <v>242</v>
      </c>
    </row>
    <row r="61" spans="1:2" x14ac:dyDescent="0.25">
      <c r="A61" s="31" t="s">
        <v>243</v>
      </c>
      <c r="B61" s="31" t="s">
        <v>244</v>
      </c>
    </row>
    <row r="62" spans="1:2" x14ac:dyDescent="0.25">
      <c r="A62" s="31" t="s">
        <v>245</v>
      </c>
      <c r="B62" s="31" t="s">
        <v>246</v>
      </c>
    </row>
    <row r="63" spans="1:2" x14ac:dyDescent="0.25">
      <c r="A63" s="31" t="s">
        <v>247</v>
      </c>
      <c r="B63" s="31" t="s">
        <v>248</v>
      </c>
    </row>
    <row r="65" spans="1:2" ht="13" x14ac:dyDescent="0.3">
      <c r="A65" s="32" t="s">
        <v>249</v>
      </c>
    </row>
    <row r="66" spans="1:2" x14ac:dyDescent="0.25">
      <c r="A66" s="33" t="s">
        <v>250</v>
      </c>
      <c r="B66" s="33" t="s">
        <v>251</v>
      </c>
    </row>
    <row r="67" spans="1:2" x14ac:dyDescent="0.25">
      <c r="A67" s="33" t="s">
        <v>252</v>
      </c>
      <c r="B67" s="33" t="s">
        <v>253</v>
      </c>
    </row>
    <row r="68" spans="1:2" x14ac:dyDescent="0.25">
      <c r="A68" s="33" t="s">
        <v>254</v>
      </c>
      <c r="B68" s="33" t="s">
        <v>255</v>
      </c>
    </row>
    <row r="69" spans="1:2" x14ac:dyDescent="0.25">
      <c r="A69" s="33" t="s">
        <v>256</v>
      </c>
      <c r="B69" s="33" t="s">
        <v>257</v>
      </c>
    </row>
    <row r="70" spans="1:2" x14ac:dyDescent="0.25">
      <c r="A70" s="33" t="s">
        <v>258</v>
      </c>
      <c r="B70" s="33" t="s">
        <v>259</v>
      </c>
    </row>
    <row r="71" spans="1:2" x14ac:dyDescent="0.25">
      <c r="A71" s="33" t="s">
        <v>260</v>
      </c>
      <c r="B71" s="33" t="s">
        <v>261</v>
      </c>
    </row>
    <row r="72" spans="1:2" x14ac:dyDescent="0.25">
      <c r="A72" s="33" t="s">
        <v>262</v>
      </c>
      <c r="B72" s="33" t="s">
        <v>263</v>
      </c>
    </row>
    <row r="73" spans="1:2" x14ac:dyDescent="0.25">
      <c r="A73" s="33" t="s">
        <v>264</v>
      </c>
      <c r="B73" s="33" t="s">
        <v>265</v>
      </c>
    </row>
    <row r="74" spans="1:2" x14ac:dyDescent="0.25">
      <c r="A74" s="33" t="s">
        <v>167</v>
      </c>
      <c r="B74" s="33" t="s">
        <v>266</v>
      </c>
    </row>
    <row r="75" spans="1:2" x14ac:dyDescent="0.25">
      <c r="A75" s="33" t="s">
        <v>267</v>
      </c>
      <c r="B75" s="33" t="s">
        <v>268</v>
      </c>
    </row>
    <row r="76" spans="1:2" x14ac:dyDescent="0.25">
      <c r="A76" s="33" t="s">
        <v>269</v>
      </c>
      <c r="B76" s="33" t="s">
        <v>308</v>
      </c>
    </row>
    <row r="77" spans="1:2" x14ac:dyDescent="0.25">
      <c r="A77" s="33" t="s">
        <v>270</v>
      </c>
      <c r="B77" s="33" t="s">
        <v>271</v>
      </c>
    </row>
    <row r="78" spans="1:2" x14ac:dyDescent="0.25">
      <c r="A78" s="33" t="s">
        <v>272</v>
      </c>
      <c r="B78" s="33" t="s">
        <v>273</v>
      </c>
    </row>
    <row r="79" spans="1:2" x14ac:dyDescent="0.25">
      <c r="A79" s="33" t="s">
        <v>274</v>
      </c>
      <c r="B79" s="33" t="s">
        <v>275</v>
      </c>
    </row>
    <row r="80" spans="1:2" x14ac:dyDescent="0.25">
      <c r="A80" s="33" t="s">
        <v>276</v>
      </c>
      <c r="B80" s="33" t="s">
        <v>277</v>
      </c>
    </row>
    <row r="81" spans="1:2" x14ac:dyDescent="0.25">
      <c r="A81" s="33" t="s">
        <v>278</v>
      </c>
      <c r="B81" s="33" t="s">
        <v>279</v>
      </c>
    </row>
    <row r="82" spans="1:2" x14ac:dyDescent="0.25">
      <c r="A82" s="33" t="s">
        <v>280</v>
      </c>
      <c r="B82" s="33" t="s">
        <v>156</v>
      </c>
    </row>
    <row r="83" spans="1:2" x14ac:dyDescent="0.25">
      <c r="A83" s="33" t="s">
        <v>281</v>
      </c>
      <c r="B83" s="33" t="s">
        <v>282</v>
      </c>
    </row>
    <row r="84" spans="1:2" x14ac:dyDescent="0.25">
      <c r="A84" s="33" t="s">
        <v>283</v>
      </c>
      <c r="B84" s="33" t="s">
        <v>284</v>
      </c>
    </row>
    <row r="85" spans="1:2" x14ac:dyDescent="0.25">
      <c r="A85" s="33" t="s">
        <v>285</v>
      </c>
      <c r="B85" s="33" t="s">
        <v>286</v>
      </c>
    </row>
    <row r="86" spans="1:2" x14ac:dyDescent="0.25">
      <c r="A86" s="33" t="s">
        <v>287</v>
      </c>
      <c r="B86" s="33" t="s">
        <v>288</v>
      </c>
    </row>
    <row r="87" spans="1:2" x14ac:dyDescent="0.25">
      <c r="A87" s="33" t="s">
        <v>289</v>
      </c>
      <c r="B87" s="33" t="s">
        <v>290</v>
      </c>
    </row>
    <row r="88" spans="1:2" x14ac:dyDescent="0.25">
      <c r="A88" s="33" t="s">
        <v>291</v>
      </c>
      <c r="B88" s="33" t="s">
        <v>292</v>
      </c>
    </row>
    <row r="89" spans="1:2" x14ac:dyDescent="0.25">
      <c r="A89" s="33" t="s">
        <v>293</v>
      </c>
      <c r="B89" s="33" t="s">
        <v>294</v>
      </c>
    </row>
    <row r="90" spans="1:2" x14ac:dyDescent="0.25">
      <c r="A90" s="33" t="s">
        <v>295</v>
      </c>
      <c r="B90" s="33" t="s">
        <v>296</v>
      </c>
    </row>
  </sheetData>
  <sheetProtection formatCells="0" formatColumns="0" formatRows="0"/>
  <dataValidations disablePrompts="1" count="4">
    <dataValidation type="list" allowBlank="1" showInputMessage="1" showErrorMessage="1" sqref="B4" xr:uid="{00000000-0002-0000-0D00-000000000000}">
      <formula1>$A$31:$A$63</formula1>
    </dataValidation>
    <dataValidation type="list" allowBlank="1" showInputMessage="1" showErrorMessage="1" sqref="B5" xr:uid="{00000000-0002-0000-0D00-000001000000}">
      <formula1>$A$66:$A$90</formula1>
    </dataValidation>
    <dataValidation type="list" allowBlank="1" showInputMessage="1" showErrorMessage="1" sqref="B3" xr:uid="{00000000-0002-0000-0D00-000002000000}">
      <formula1>$A$20:$A$28</formula1>
    </dataValidation>
    <dataValidation type="list" showInputMessage="1" showErrorMessage="1" sqref="B2" xr:uid="{00000000-0002-0000-0D00-000003000000}">
      <formula1>$A$8:$A$17</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14</vt:i4>
      </vt:variant>
      <vt:variant>
        <vt:lpstr>Benoemde bereiken</vt:lpstr>
      </vt:variant>
      <vt:variant>
        <vt:i4>34</vt:i4>
      </vt:variant>
    </vt:vector>
  </HeadingPairs>
  <TitlesOfParts>
    <vt:vector size="48" baseType="lpstr">
      <vt:lpstr>Guidelines and Conditions</vt:lpstr>
      <vt:lpstr>READ ME How to use this file</vt:lpstr>
      <vt:lpstr>Opinion Statement</vt:lpstr>
      <vt:lpstr>Annex 1 - Findings</vt:lpstr>
      <vt:lpstr>Annex 2 - basis of work</vt:lpstr>
      <vt:lpstr>Annex 3 - Changes </vt:lpstr>
      <vt:lpstr>Accounting</vt:lpstr>
      <vt:lpstr>EUwideConstants</vt:lpstr>
      <vt:lpstr>Translations</vt:lpstr>
      <vt:lpstr>MSParameters</vt:lpstr>
      <vt:lpstr>Vergunningen</vt:lpstr>
      <vt:lpstr>Verificateurs</vt:lpstr>
      <vt:lpstr>Subinstallaties</vt:lpstr>
      <vt:lpstr>VersionDocumentation</vt:lpstr>
      <vt:lpstr>'Guidelines and Conditions'!_GoBack</vt:lpstr>
      <vt:lpstr>accreditedcertified</vt:lpstr>
      <vt:lpstr>Accounting!Afdrukbereik</vt:lpstr>
      <vt:lpstr>'Annex 1 - Findings'!Afdrukbereik</vt:lpstr>
      <vt:lpstr>'Annex 2 - basis of work'!Afdrukbereik</vt:lpstr>
      <vt:lpstr>'Annex 3 - Changes '!Afdrukbereik</vt:lpstr>
      <vt:lpstr>'Guidelines and Conditions'!Afdrukbereik</vt:lpstr>
      <vt:lpstr>'Opinion Statement'!Afdrukbereik</vt:lpstr>
      <vt:lpstr>'READ ME How to use this file'!Afdrukbereik</vt:lpstr>
      <vt:lpstr>Annex1Activities</vt:lpstr>
      <vt:lpstr>Approvedmethodologies</vt:lpstr>
      <vt:lpstr>Category</vt:lpstr>
      <vt:lpstr>CompetentAuthority</vt:lpstr>
      <vt:lpstr>conductaccredited</vt:lpstr>
      <vt:lpstr>conductaccredited2</vt:lpstr>
      <vt:lpstr>conductaccredited3</vt:lpstr>
      <vt:lpstr>EUconstNo</vt:lpstr>
      <vt:lpstr>EUConstYes</vt:lpstr>
      <vt:lpstr>InstallationName</vt:lpstr>
      <vt:lpstr>MMP_Approval</vt:lpstr>
      <vt:lpstr>OperatorName</vt:lpstr>
      <vt:lpstr>PrinciplesCompliance</vt:lpstr>
      <vt:lpstr>PrinciplesCompliance2</vt:lpstr>
      <vt:lpstr>PriniciplesCompliance2</vt:lpstr>
      <vt:lpstr>reportingyear</vt:lpstr>
      <vt:lpstr>RulesCompliance</vt:lpstr>
      <vt:lpstr>Rulescompliance2</vt:lpstr>
      <vt:lpstr>rulescompliance3</vt:lpstr>
      <vt:lpstr>rulescompliance4</vt:lpstr>
      <vt:lpstr>SelectYesNo</vt:lpstr>
      <vt:lpstr>sitevisit</vt:lpstr>
      <vt:lpstr>smalllowemitter</vt:lpstr>
      <vt:lpstr>TypeOfReport</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Verification Opinion Template</dc:title>
  <dc:creator>DECC</dc:creator>
  <cp:lastModifiedBy>Pols, A. (Astrid) - NEa</cp:lastModifiedBy>
  <cp:lastPrinted>2021-03-26T10:48:08Z</cp:lastPrinted>
  <dcterms:created xsi:type="dcterms:W3CDTF">2005-01-10T08:03:50Z</dcterms:created>
  <dcterms:modified xsi:type="dcterms:W3CDTF">2021-12-09T16:36:28Z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